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SERVICIOS ADMINISTRATIVOS" sheetId="3" r:id="rId1"/>
  </sheets>
  <calcPr calcId="145621" concurrentCalc="0"/>
</workbook>
</file>

<file path=xl/calcChain.xml><?xml version="1.0" encoding="utf-8"?>
<calcChain xmlns="http://schemas.openxmlformats.org/spreadsheetml/2006/main">
  <c r="I152" i="3" l="1"/>
  <c r="I134" i="3"/>
  <c r="I133" i="3"/>
  <c r="I49" i="3"/>
  <c r="H49" i="3"/>
  <c r="H188" i="3"/>
  <c r="I188" i="3"/>
</calcChain>
</file>

<file path=xl/comments1.xml><?xml version="1.0" encoding="utf-8"?>
<comments xmlns="http://schemas.openxmlformats.org/spreadsheetml/2006/main">
  <authors>
    <author>Findy Yovana Mora</author>
  </authors>
  <commentList>
    <comment ref="C22" authorId="0">
      <text>
        <r>
          <rPr>
            <b/>
            <sz val="9"/>
            <color indexed="81"/>
            <rFont val="Tahoma"/>
            <family val="2"/>
          </rPr>
          <t>Findy Yovana Mora:</t>
        </r>
        <r>
          <rPr>
            <sz val="9"/>
            <color indexed="81"/>
            <rFont val="Tahoma"/>
            <family val="2"/>
          </rPr>
          <t xml:space="preserve">
KIKE ANACONA</t>
        </r>
      </text>
    </comment>
    <comment ref="C141" authorId="0">
      <text>
        <r>
          <rPr>
            <b/>
            <sz val="9"/>
            <color indexed="81"/>
            <rFont val="Tahoma"/>
            <family val="2"/>
          </rPr>
          <t>Findy Yovana Mora:</t>
        </r>
        <r>
          <rPr>
            <sz val="9"/>
            <color indexed="81"/>
            <rFont val="Tahoma"/>
            <family val="2"/>
          </rPr>
          <t xml:space="preserve">
nuevo
</t>
        </r>
      </text>
    </comment>
    <comment ref="D173"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74"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75"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76"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 ref="D177" authorId="0">
      <text>
        <r>
          <rPr>
            <b/>
            <sz val="9"/>
            <color indexed="81"/>
            <rFont val="Tahoma"/>
            <family val="2"/>
          </rPr>
          <t>Findy Yovana Mora:</t>
        </r>
        <r>
          <rPr>
            <sz val="9"/>
            <color indexed="81"/>
            <rFont val="Tahoma"/>
            <family val="2"/>
          </rPr>
          <t xml:space="preserve">
todos los de prestacion de servicios a doce meses
los demas compraventa, suministro, etc. El tiempo que este en el formato</t>
        </r>
      </text>
    </comment>
  </commentList>
</comments>
</file>

<file path=xl/sharedStrings.xml><?xml version="1.0" encoding="utf-8"?>
<sst xmlns="http://schemas.openxmlformats.org/spreadsheetml/2006/main" count="1168" uniqueCount="300">
  <si>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</si>
  <si>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</si>
  <si>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</si>
  <si>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</si>
  <si>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</si>
  <si>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</si>
  <si>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</si>
  <si>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</si>
  <si>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</si>
  <si>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5 MESES</t>
  </si>
  <si>
    <t>LICITACION PUBLICA</t>
  </si>
  <si>
    <t>REGALIAS</t>
  </si>
  <si>
    <t>NO</t>
  </si>
  <si>
    <t>CONCURSO DE MERITOS</t>
  </si>
  <si>
    <t>2 meses</t>
  </si>
  <si>
    <t>MINIMA CUANTIA</t>
  </si>
  <si>
    <t>NA</t>
  </si>
  <si>
    <t>AGOSTO</t>
  </si>
  <si>
    <t>2 MESES</t>
  </si>
  <si>
    <t>CONTRATACION DIRECTA</t>
  </si>
  <si>
    <t>1 MES</t>
  </si>
  <si>
    <t>PRESTACION DE SERVICIOS PROFESIONALES DE CAPACITACION PARA  REALIZAR UN SEMINARIO TALLER SOBRE PROGRAMACION NEOROLINGUISTICA  “ ACTIVE EL CEREBRO” PARA LOS FUNCIONARIOS DE LA GOBERNACION DEL PUTUMAYO.</t>
  </si>
  <si>
    <t>01 MES</t>
  </si>
  <si>
    <t>PROPIOS</t>
  </si>
  <si>
    <t>PILAR ANDREA MARIN ARTEAGA, SECRETARIA DE SERVICIOS ADMINISTRATIVOS</t>
  </si>
  <si>
    <t>CONTRATAR EL SERVICIOS A TODO COSTO PARA REALIZAR UN VIAJE DE INTEGRACION FUERA DEL DEPARTAMENTO DEL PUTUMAYO PARA LOS EMPLEADOS PUBLICOS DE LA GOBERNACION DEL PUTUMAYO DE ACUERDO AL PLAN DE BIENESTAR SOCIAL E INCENTIVOS 2015</t>
  </si>
  <si>
    <t>01 mes</t>
  </si>
  <si>
    <t>APOYO  LOGISTICO PARA EL DESARROLLO DE ACTIVIDADES DE BIENESTAR SOCIAL PARA LOS FUNCIONARIOS DE LA GOBERNACION DEL PUTUMAYO VIGENCIA 2015</t>
  </si>
  <si>
    <t>03 meses</t>
  </si>
  <si>
    <t>“CONTRATO DE PRESTACIÓN DE SERVICIOS PARA PUBLICACIÓN POR UNA SOLA VEZ DE LA PARTE RESOLUTIVA DE LOS ACTOS ADMINISTRATIVOS POR MEDIO DE LA CUAL SE CASTIGAN CONTABLEMENTE UNAS ACREENCIAS DEL ACUERDO DE RESSTRUCTURACIÓN DE PASIVOS EN UN DIARIO DE AMPLIA CIRCULACIÓN NACIONAL Y REGIONAL, EN CUMPLIMIENTO DEL ARTÍCULO CUARTO DE CADA UNA DE LAS RESOLUCIONES.</t>
  </si>
  <si>
    <t>contratacion directa</t>
  </si>
  <si>
    <t>propios</t>
  </si>
  <si>
    <t>N.A</t>
  </si>
  <si>
    <t>PILAR ANDREA MARIN ARTEAGA Secretaria de Servicios Adminsitrativos.    Cra. 8 No. 7 - 40                            Tel. 4295494  - ext 105          servicioaadministrativos@putumayo.gov.co</t>
  </si>
  <si>
    <t>3 MESES</t>
  </si>
  <si>
    <t>N/A</t>
  </si>
  <si>
    <t>CINCO MESES</t>
  </si>
  <si>
    <t>"CONTRATO PRESTACION DE SERVICIOS DE UN JUDICANTE PARA APOYAR A LA OFICINA JURIDICA DEPARTAMENTAL DEL PUTUMAYO CON LAS ACTUACIONES ADMINISTRATIVAS DE INDOLE JURIDICO QUE POR COMPETENCIA DEBAN SER EFECTUADOS O DESPLEGADOS POR ESTA DEPENDENCIA"</t>
  </si>
  <si>
    <t>01/09/205</t>
  </si>
  <si>
    <t>04 MESES</t>
  </si>
  <si>
    <t>6,800,000,00</t>
  </si>
  <si>
    <t>4 MESES</t>
  </si>
  <si>
    <t>minima cuantia</t>
  </si>
  <si>
    <t>DIRECTA</t>
  </si>
  <si>
    <t>CONTRATO DE PRESTACION DE SERVICIOS DE APOYO A LA GESTION DE UN TECNICO PARA APOYO AL ARCHIVO ENTREGADO POR SELVASALUD EN LIQUIDACION A LA GOBERNACION DEL DEPARTAMENTO DEL PUTUMAYO</t>
  </si>
  <si>
    <t>CONTRATO DE PRESTACION DE SERVICIOS PROFESIONALES PARA APOYO EN LA ACTUALIZACION Y DEPURACION DEL INVENTARIO DE LA SECRETARIA DE SALUD Y ENTREGADO POR SERVASALUD EN LIQUIDACION A LA Gobernación DEL DEPARTAMENTO DEL PUTUMAYO</t>
  </si>
  <si>
    <t>SUMINISTRO E INSTALACION DE MOBILIARIO Y EQUIPO PARA DOTAR Y DAR SEGURIDAD A LAS OFICINAS DEL RUNT EN EL MUNICIPIO DE VILLAGARZON, DEPARTAMENTO DEL PUTUMAYO</t>
  </si>
  <si>
    <t>44120000 47130000</t>
  </si>
  <si>
    <t>COMPRAVENTA DE CARPETAS CUATRO ALAS Y CHAPETAS PARA EL ARCHIVO CENTRAL DEPARTAMENTAL</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</si>
  <si>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</si>
  <si>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</si>
  <si>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</si>
  <si>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</si>
  <si>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</si>
  <si>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</si>
  <si>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</si>
  <si>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</si>
  <si>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</si>
  <si>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</si>
  <si>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</si>
  <si>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</si>
  <si>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</si>
  <si>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</si>
  <si>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</si>
  <si>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</si>
  <si>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</si>
  <si>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</si>
  <si>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propios i.c.l.d</t>
  </si>
  <si>
    <t>5 meses</t>
  </si>
  <si>
    <t>regalias</t>
  </si>
  <si>
    <t>3 meses</t>
  </si>
  <si>
    <t>DOS MESES</t>
  </si>
  <si>
    <t>TRES MESES</t>
  </si>
  <si>
    <t>FEBRERO</t>
  </si>
  <si>
    <t>11 MESES</t>
  </si>
  <si>
    <t xml:space="preserve">NO </t>
  </si>
  <si>
    <t>ICLD</t>
  </si>
  <si>
    <t>Minima Cuantia</t>
  </si>
  <si>
    <t>6 MESES</t>
  </si>
  <si>
    <t>10 MESES</t>
  </si>
  <si>
    <t>80111600</t>
  </si>
  <si>
    <t>8 meses</t>
  </si>
  <si>
    <t>JUNIO</t>
  </si>
  <si>
    <t>9 MESES</t>
  </si>
  <si>
    <t>JULIO</t>
  </si>
  <si>
    <t>RECURSOS PROPIOS</t>
  </si>
  <si>
    <t>JUNIO DE 2015</t>
  </si>
  <si>
    <t>MARZO</t>
  </si>
  <si>
    <t>8 MESES</t>
  </si>
  <si>
    <t>Directa</t>
  </si>
  <si>
    <t xml:space="preserve">PRIMER SEMESTRE </t>
  </si>
  <si>
    <t>SI</t>
  </si>
  <si>
    <t>7 MESES</t>
  </si>
  <si>
    <t xml:space="preserve">MENOR CUANTIA </t>
  </si>
  <si>
    <t>Propios I.C.L.D</t>
  </si>
  <si>
    <t>N.A.</t>
  </si>
  <si>
    <t>7 meses</t>
  </si>
  <si>
    <t>Contratacion Directa</t>
  </si>
  <si>
    <t>ABRIL</t>
  </si>
  <si>
    <t>Junio</t>
  </si>
  <si>
    <t>DIRECTO</t>
  </si>
  <si>
    <t>NELSON MOSQUERA, SECRETARIO DE EDUCACION DEPARTAMENTAL</t>
  </si>
  <si>
    <t>inversión-otros recursos</t>
  </si>
  <si>
    <t>02 MESES</t>
  </si>
  <si>
    <t xml:space="preserve">SECRETARIA DE SERVICIOS ADMINISTRATIVOS DEPARTAMENTAL </t>
  </si>
  <si>
    <t>Descripción y  Espedificadiones adicionales de desempeño.</t>
  </si>
  <si>
    <t>Contrato de prestacion de servicios profesionales de apoyo a la secretaria de servicios administrativos de la gobernacion del departamento del putumayo.</t>
  </si>
  <si>
    <t>PILAR ANDREA MARIN ARTEAGA; Secretaria de Servicios Administrativos; tel. (098) 4206602  serviciosadministrativos@putumayo.gov.co</t>
  </si>
  <si>
    <t>Prestacion de servicios profesionales especializado en gestion organización para apoyar a la secretaria de servicios administrativos en proyectos y gestion en entes nacionales</t>
  </si>
  <si>
    <t>Prestacion de servicios profesionales de un abogado para brindar apoyo a la oficina juridica de la gobernacion del putumayo.</t>
  </si>
  <si>
    <t>CONTRATO DE PRESTACIÓN DE SERVICIOS DE APOYO A LA GESTION EN CALIDAD DE EGRESADO DEL PROGRAMA DE DERECHO PARA APOYAR  JURIDICAMENTE EN LOS PROCESOS Y PROCEDIMIENTOS DE SECRETARIA DE SERVICIOS ADMINISTRATIVOS  DE LA GOBERNACION DEL DEPARTAMENTO DEL PUTUMAYO</t>
  </si>
  <si>
    <t>Prestacion de servicios de apoyo de un tecnologo para la secretaria de servicios administrativos de la gobernacion.</t>
  </si>
  <si>
    <t>Contrato de prestacion de servicios de un bacchilleer a fin de coadyuvar el archivo departamental</t>
  </si>
  <si>
    <t>Prestacion de servicios de apoyo a la gestion para cumplir actividades de mensajeria y gestion documental en la secretaria de servicios administrativos de la gobeernacion del putumayo</t>
  </si>
  <si>
    <t>Contrato de prestacion de servicios de apoyo a la gestion de un tecnico para apoyar las labores del archivo geneneral del departamento del putumayo</t>
  </si>
  <si>
    <t>Contrato de prestacion de servicios de apoyo a la gestion de un tecnico para apoyar las labores del archivo geneeral del departamento del putumayo</t>
  </si>
  <si>
    <t>Contrato de prestacion de servicios de un tecnico de apoyo al archivo genral del departamento del putumayo</t>
  </si>
  <si>
    <t>Contrato de prestacion de servicios de apoyo a la gestion de un auxiliar de apoyo al archivo general del departamento del putumayo</t>
  </si>
  <si>
    <t>Contrato de prestacion de servicios de un tecnologo de apoyo a la gestion en la actualizacion y evaluacion de tablas de retencion documental y valoracion de la gestion documental del archivo general de la gobernacion del putumayo</t>
  </si>
  <si>
    <t>Contrato de prestacion de servicios de un tecnico de apoyo al archivo genereral del departamento del putumayo</t>
  </si>
  <si>
    <t>Contrato de prestacion de servicios de un tecnico de apoyo al archivo general departamental del putumayo</t>
  </si>
  <si>
    <t>Servicios profesionales de apoyo a la secretaria de servicios administrativos en depuracion, arreglo e inventario de fondos acumulados existetntes en el archivo departamental de la gobernacion del putumayo</t>
  </si>
  <si>
    <t>CONTRATO DE PRESTACION DE SERVICIOS PROFESIONALES PARA APOYAR A LA SECRETARIA DE SERVICIOS ADMINISTRATIVOS EN LOS DIFERENTES PROCESOS, TABLAS DE RETENCION, DEPURAR, ARREGLAR E INVENTARIAR LOS FONDOS ACUMULADOS EXISTENTES EN EL ARCHIVO DEPARTAMENTAL DE LA GOBERNACION DEL PUTUMAYO</t>
  </si>
  <si>
    <t>Contrato de prestacion de servivios de apoyo a la gestion de un tecnico  en la secretaria de servicios administrativos oficina de archivo departamentla del putumayo</t>
  </si>
  <si>
    <t>CONTRATO DE PRESTACION DE SERVICIOS DE APOYO A LA GESTION PARA REALIZAR MANTENIMIENTO PREVENTIVO Y CORRECTIVO DE LOS EQUIPOS DE COMPUTO DE LA GOBERNACION DEL PUTUMAYO SEDE CENTRAL</t>
  </si>
  <si>
    <t>CONTRATO DE PRESTACION DE SERVICIOS PROFESIONALES DE UN INGENIERO DE SISTEMAS CON EL FIN DE SERVIR DE APOYO Y ACOMPAÑAMIENTO EN LA ADMINISTRACION DE LOS SISTEMAS DE INFORMACION Y DEL SOFTWARE FINANCIERO, DE NOMINA Y ALMACEN DEPARTAMENTAL</t>
  </si>
  <si>
    <t>CONTRATO DE SERVICIOS PROFESIONALES PARA EL APOYO EN LA REALIZACION DE ACTIVIDADES DE PUBLICIDAD, COMUNICACIÓN Y PROMOCION, MEDIANTE USO DE DIFERENTES HERRAMIENTAS INFORMATICAS PARA LA REALIZACION DE LOS EVENTOS QUE LA GOBERNACION DEL PUTUMAYO PROMUEVA Y APOYO EN LA PUBLICACION DE LOS PROCESOS DEL A SECRETARIA DE SALUD Y EDUCACION DEPARTAMENTAL EN EL PORTAL UNICO DE CONTRATACION SECOP.</t>
  </si>
  <si>
    <t>Prestación de servicios profesionales de un comunicador social para apoyar el fortalecimiento de área de comunicaciones y prensa de la gobernación del putumayo</t>
  </si>
  <si>
    <t>CONTRATO DE PRESTACION DE SERVICIOS DE APOYO A LA GESTION PARA EL APOYO EN LA PUBLICACION Y ACTUALIZACION EN LOS DIFERENTE PROCESOS CONTRACTUALES EN EL PORTAL UNICO DE CONTRATACION - SECOP</t>
  </si>
  <si>
    <t>CONTRATO DE APRENDIZAJE SENA</t>
  </si>
  <si>
    <t>CONTRATO DE PRESTACION DE SERVICIOSPROFESIONALES DE UN INGENIERO DE SISTEMAS PARA EL APOYO A LA OFICINA DE SISTEMAS, EN LA ACTUALIZACION DE LA PLATAFORMA DEL SUIT Y APOYO EN LA ESTRATEGIA GOBIERNO EN LINEA EN EL DEPARTAMENTO Y SUS ENTES TERRITORIALES</t>
  </si>
  <si>
    <t xml:space="preserve">CONTRATO DE PRESTACION DE SERVICIOS PROFESIONALES A LA ENTIDAD APOYANDO A LA OFICINA DE ALMACEN DEPARTAMENTAL EN TODO LO RELACIONADO CON LAS DIFERENTES ACTIVIDADES DE LA ADMINISTRACION CENTRAL,SSECRETARIA DE SALUD Y EDUCACION DEPARTAMENTAL </t>
  </si>
  <si>
    <t xml:space="preserve">contrato de prestacion de servicios de apoyo a la oficina de almacen departamental para adelantar el proceso de registro y control de los diferentes elementos que ingresan a almacen en el software pct enterprise </t>
  </si>
  <si>
    <t xml:space="preserve">Contrato de Prestacion de Servicios Profesionales de un  Contador Público con especialización para apoyar en los procesos de registro y control contable de los ingresos, egresos e inventario de medicamentos bienes y servicios en la oficina de almacen general Departamental de la Gobernacion del Departamento del Putumayo. </t>
  </si>
  <si>
    <t>“CONTRATO DE PRESTACIÓN DE SERVICIOS DE APOYO A LA GESTIÓN PARA ADELANTAR ACTIVIDADES DE MENSAJERIA Y ARCHIVO DOCUMENTAL DE LA OFICINA DE ALMACEN DEPARTAMENTAL DE LA GOBERNACION DEL PUTUMAYO</t>
  </si>
  <si>
    <t>CONTRATO DE PRESTACIÓN DE SERVICIOS DE APOYO A LA GESTION EN CALIDAD DE EGRESADO DEL PROGRAMA DE DERECHO APOYANDO JURIDICAMENTE A LA OFICINA DE ALMACEN DEPARTAMENTAL DE LA GOBERNACION DEL DEPARTAMENTO DEL PUTUMAYO</t>
  </si>
  <si>
    <t>"CONTRATO DE PRESTACION DE SERVICIOS DE APOYO A LA GESTION DE UN TECNOLOGO PARA APOYAR LABORES DE ARCHIVO DE LA OFICINA DE ALMACEN DE LA GOBERNACION DEL PUTUMAYO</t>
  </si>
  <si>
    <t>“CONTRATO DE PRESTACIÓN DE SERVICIOS COMO TECNICO DE APOYO A LA GESTIÓN PARA REVISION FISICA DE INVENTARIOS EN LAS BODEGAS DE ALMACEN DEPARTAMENTAL  Y OFICINAS DE LA GOBERNACION DEL PUTUMAYO”.</t>
  </si>
  <si>
    <t>"CONTRATO DE PRESTACION DE SERVICIOS DE APOYO A LA GESTION, PARA LA SECRETARIA DE SERVICIOS ADMINISTRATIVOS, OFICINA DE ALMACEN DEPARTAMENTAL CON LOS INVENTARIOS DE
LA SECRETARIA DE SALUD</t>
  </si>
  <si>
    <t>CONTRATO DE PRESTACION DE SERVICIOS PARA APOYAR LA REVISION Y LA ORGANIZACIÓN DE DOCUMENTOS DE LA OFICINA DE GESTION HUMANA DE LA GOBERNACION DEL PUTUMAYO</t>
  </si>
  <si>
    <t>CONTRATO DE PRESTACION DE SERVICIOS PROFESIONALES DE APOYO A LA OFICINA DE GESTION HUMANA EN TODO LO RELACIONADO CON LOS PROCESOS DE ESTA DEPENDENCIA DE LA GOBERNACION DEL PUTUMAYO</t>
  </si>
  <si>
    <t>CONTRATO DE PRESTACION DE SERVICIOS DE APOYO EN EL DESARROLLO DE LA MISION INSTITUCIONAL DE LA OFICINA DE GESTION HUMANA DE LA GOBERNACION DEL PUTUMAYO</t>
  </si>
  <si>
    <t>contrato deprestacion de servicios de una judicante para el apoyo a la oficina de Gestion Humana en todos los procesos relacionados con el personal de la Gobernacion del Putumayo</t>
  </si>
  <si>
    <t>Prestacion de servicios profesionales para apoyar el proceso de salud ocupacional en la gobernacion del Putumayo</t>
  </si>
  <si>
    <t>Prestacion de servicios para apoyo al area de salud ocupacional de la gobernacion del putumayo</t>
  </si>
  <si>
    <t>Prestacion de servicios de apoyo a al gestion de un tecnico para apoyo a la secretaria de servicios administrativos, en actividades de organización de los procesos disciplinarios de la gobernacion del putumayo.</t>
  </si>
  <si>
    <t>Contrato de Prestacion de servicios especializados de un abogado para el apoyo a la gestion e impulso de los procesos disciplinarios que se tramitan en la oficina de control interno disciplinario de la gobernacion del putumayo.</t>
  </si>
  <si>
    <t>Contrato de Prestacion de servicios profesionales de un abogado especializado para brindar apoyo a la oficina de control Interno Disciplinario de la gobernacion del putumayo.</t>
  </si>
  <si>
    <t>Prestacion de servicios profesionales de apoyo a la secretaria de servicios administrativos oficina de control interno disciplinario de la gobernacion del putumayo.</t>
  </si>
  <si>
    <t>contrato de Prestacion de servicios de apoyo a la gestion de un bachiller para adelantar actividades de mensajeria interna y externa radicacion y direccionamiento documental de la correspondencia allegada y dirigida por y para la oficina de control interno disciplinario del departamento del putumayo.</t>
  </si>
  <si>
    <t>Contrato de prestacion de servicios de apoyo a la gestion como judicante, a fin de coadyuvar a la oficina de control interno disciplinario departamental en el tramite de los procesos disciplinarios que se tramitan en esta dependencia</t>
  </si>
  <si>
    <t>CONTRATO DE PRESTACION DE SERVICIOS DE APOYO A LA GESTION DE UN BACHILLER PARA APOYAR LAS ACTIVIDADES DEL DESPACHO DEL SEÑOR GOBERNADOR EN RADICACION, ORGANIZACIÓN DE ARCHIVOS, ATENCION AL PUBLICO Y DEMAS ASIGNADAS POR SU SUPERVISOR INMEDIATO</t>
  </si>
  <si>
    <t>contrato de prestacion de servicios de apoyo a la gestion de un tecnico para el apoyo a la secretaria de servicios administrativos en gestion documental archivo digital organización alimentacion y actualizacion del software de correspondencia radica en la gobernacion del putumayo</t>
  </si>
  <si>
    <t>Contrato de prestacion de servicios de apoyo a la gestion de un bachiller para apoyo a la secreetaria de servicios administrativos ventanilla unica en atencion al conmutador, gestion documental y mensajeria a las diferentes dependencias de la gobernacion del putumayo, atencion virtual a traves del modulo del portal de la gobeernacion del putumayo para el chat en linea.</t>
  </si>
  <si>
    <t>CONTRATO DE PRESTACION DE SERVICIOS DE APOYO A LA GESTION A FIN DE COADYUVAR A LA OFICINA DE CONTRATACION EN LO CONCERNIENTE A LA ADMINISTRACION DEL SIGEP Y ACTIVIDADES PROPIAS DE LA OFICINA</t>
  </si>
  <si>
    <t>Contrato de prestacion de servicios profesionales de un abogado con especializacion en areas del derecho para apoyo a la oficina de contratacion de la gobernacion del departamento del putumayo.</t>
  </si>
  <si>
    <t>Contrato de Prestacion de servicios profesionales de un abogado para apoyo a la oficina de contratacion de la gobernacion del Departamentl del putumayo</t>
  </si>
  <si>
    <t>Contrato de prestacion de servicios profesionales de un abogado con especializacion en areas del derecho para brindar apoyo juridico a los procesos contractuales y legales que se adelantan en la oficina de contratacion de la gobernacion del departamento del putumayo.</t>
  </si>
  <si>
    <t>CONTRATO DE PRESTACION DE SERVICIOS DE APOYO A LA GESTION EN CALIDAD DE JUDICANTE PARA COADYUVAR EN TODOS LOS TRAMITES, PROCESOS Y PROCEDIMIENTOS A LA OFICINA DE CONTRATACION DE LA GOBERNACION DEL DEPARTAMENTO DEL PUTUMAYO</t>
  </si>
  <si>
    <t>CONTRATO DE PRESTACION DE SERVICIOS DE APOYO A LA GESTION EN CALIDAD DE JUDICANTE PARA BRINDAR APOYO JURIDICO A LA OFICINA DE CONTRATACION DE LA GOBERNACION DEL DEPARTAMENTO DEL PUTUMAYO</t>
  </si>
  <si>
    <t>Contrato de Pres serv prof de un abogado para apoyo en las gestiones procesos y procedimientos contractuales de la la oficina de contratacion de la gobernacion del dpto ptyo</t>
  </si>
  <si>
    <t>CONTRATO DE PRESTACION DE SERVICIOS PROFESIONALES PARA CUMPLIR ACTIVIDADES DE SISTEMATIZACION Y ACTUALIZACION DIARIA DE LAS ACTUACIONES CONTRACTUALES Y POSCONTRACTUALES DE LOS PROCESOS QUE ADELANTA LA ADMINISTRACION DEPARTAMENTAL, SEGÚN LA DOCUMENTACION ALLEGADA A LA OFICINA DE CONTRATACION POR PARTE DE LAS SECRETARIAS EJECUTORAS Y TESORERIA DEPARTAMENTAL.</t>
  </si>
  <si>
    <t>CONTRATO DE PRESTACION DE SERVICIOS PROFESIONALES A FIN DE APOYAR A LA OFICINA DE CONTRATACION DEPARTAMENTAL EN EL DILIGENCIAMIENTO DE LOS FORMATOS DE RENDICION DE CUENTAS A LOS ENTES DE CONTROL Y APOYAR EN LA PUBLICACION DE LOS ACTOS Y DOCUMENTOS CONTRACTUALES Y POSCONTRACTUALES DE LOS PROCESOS ADELANTADOS POR LA GOBERNACION DEL PUTUMAYO PREVIA REMISI´ON DE LAS SECRETARIAS EJECUTORAS</t>
  </si>
  <si>
    <t>contrato de Prestacion de servicios de apoyo a la gestion para adelantar actividades de mensajeria interna y externa radicacion y direccionamiento documental de la correspondencia allegada y dirigida por y para la oficina de contratacion departamental de la gobernacion del putumayo.</t>
  </si>
  <si>
    <t>Contrato  de prestacion de servicios de apoyo a la gestion para realizar la digitalizacion del archivo de los procesos contractuales vigencias 2012, 2013, 2014 y 2015 y en atencion a requerimiento de copias de los procesos y cargo de la oficina de contratacion.</t>
  </si>
  <si>
    <t>Contrato de prestacion de servicios de apoyo a la gestion a fin de coadyubar en la organización del archivo de procesos contractuales a cargo de la oficina de contratacion de la gobernacion del putumayo de conformidad con la normatividad archivistica vigente.</t>
  </si>
  <si>
    <t>PRESTACION DE SERVICIOS DE UN TECNOLOGO DE APOYO AL ARCHIVO DE LA OFICINA DE CONTRATACION DEL DEPARTAMENTO DEL PUTUMAYO CORRESPONDIENTES A LAS VIGENCIAS 2012, 2013, 2014 Y 2015</t>
  </si>
  <si>
    <t>CONTRATO DE PRESTACION DE SERVICIOS PROFESIONALES DE UN ABOGADO PARA APOYO A LA OFICINA DE CONTRATACION DE LA GOBERNACION DEL DEPARTAMENTO DEL PUTUMAYO</t>
  </si>
  <si>
    <t>CONTRATO DE PRESTACION DE SERVICIOS PROFESIONALES DE UN ABOGADO PARA BRINDAR APOYO EN MATERIA DE CONTRATACION Y ACOMPAÑAMIENTO JURIDICO A LOS DIFERENTES PROGRAMAS Y PROYECTOS DE LA OFICINA DE CONTRATACION DE LA GOBERNACION DEL PUTUMAYO</t>
  </si>
  <si>
    <t>contrato de prestacion de servicios de un tecnico para la alimentacion, digitalizacion y actualizacion de bases de datos relacionadas con procesos judiciales, medios de control administrativo, demandas de revision de acuerdos municipales, informes a la agencia nacional de la defensa judicial y otras inherentes a esta dependencia</t>
  </si>
  <si>
    <t>Prestacion de servicios de un profesional especializado de apoyo a la secretaria de servicios adminsitrativos oficina de contratacion departamental para la revision de cuentas de todas las dependencias de la gobernacion del putumayo y sus institutos descentralizados.</t>
  </si>
  <si>
    <t>Prestacion de servicios de apoyo a la secretaira de servicios administrativos oficina de contratacion departamental para la revision de cuentas de prestacion de servicios de las diferentes dependencias de la gobernacion del putumayo.</t>
  </si>
  <si>
    <t>CONTRATO DE PRESTACION DE SERVICIOS PARA APOYO A LA SECRETARIA DE SALUD DEPARTAMENTAL EN LA REVISION DE CUENTAS DE PRESTACION DE SERVICIOS DE LAS DIFERENTES DEPENDENCIAS DE LA SECRETARIA DE SALUD DEPARTAMENTAL</t>
  </si>
  <si>
    <t>SUMINISTRAR EL SERVICIO DE ASEO, LIMPIEZA Y CAFETERIA, A TODO COSTO DE LAS INSTALACIONES DE LA GOBERNACION DEL PUTUMAYO Y SUS SECRETARIAS</t>
  </si>
  <si>
    <t>9 MESES Y 24 DIAS</t>
  </si>
  <si>
    <t>SELECCIÓN ABREVIADA MENOR CUANTIA</t>
  </si>
  <si>
    <t>ADQUISICION DE MEDALLAS Y CONDECORACIONES PARA LAS FUERZAS MILITARES YPERSONALES DEL DEPARTAMENTO DEL PUTUMAYO</t>
  </si>
  <si>
    <t>SUMINISTRO DE TONER Y CARTUCHOS PARA LAS IMPRESORAS DE LAS DIFERENTES OFICINAS DE LA GOBERNACION DEL DEPARTAMENTO DEL  PUTUMAYO</t>
  </si>
  <si>
    <t>SELECCIÓN ABREVIADA SUBASTA INVERSA PRESENCIAL</t>
  </si>
  <si>
    <t>SUMINISTRO DE SERVICIO DE FOTOCOPIAS EMPASTADOS ANILLADOS LAMINADOS PLOTTER PLANOS HELIOGRAFIAS Y OTROS PARA LAS DIFERENTES DEPENDENCIAS DE LA GOB DPTO PTYO SRIA DE EDUCACION DPTAL Y LA SRIA SALUD DPTAL</t>
  </si>
  <si>
    <t>SUMINISTRAR LA PRESTACION DEL SERVICIO PARA LA TRANSMISION DE CUÑAS Y PROGRAMAS RADIALES DE GESTION ADMINISTRATIVA Y SOCIAL DE LA GOB DEL PTYO</t>
  </si>
  <si>
    <t>SELECCIÓN ABREVIADA MENO CUANTIA</t>
  </si>
  <si>
    <t>SUMINISTRO DE BIENES Y SERVICIOS PARA REALIZAR EL MANTENIM PREVENT Y CORRECT INCLUIDO MANO DE OBRA Y SUMIN REPUEST ORIG NUEVOS POR EVENTO PARA EL PARQUE AUTOM TERRESTRE FLUVIAL Y DE FUMIGACION DE PROP SRIA SALUD SRIA EDUCACION Y GOB DPTO PTYO</t>
  </si>
  <si>
    <t>SUMINISTRO DE BIENES Y SERVICIOS PARA LA GESTION Y REALIZACION DE EVENTOS REUNIONES ENCUENTROS INTERINSTITUCIONALES O PROPIOS DE LA ENTIDAD PARA LOS CUALES SE DEBE CONTAR CON LAS LOCACIONES ADEC QUE OFREZCAN LOS BIENES Y SERV REQUERIDOS POR LA GOB PTYO</t>
  </si>
  <si>
    <t>CONTRATO DE PRESTACION DE SERVICIOS DE UNA IPS PARA LA REALIZACION DE LOS EXAMENES DE SALUD OCUPACIONAL (INGRESO, EGRESO, PERIODICO Y OTROS QUE SE REQUIERAN POR LA INSTITUCION)</t>
  </si>
  <si>
    <t>COMPRAVENTA DE ELEMENTOS DE SEGURIDAD INDUSTRIAL, ELEMENTOS DE PROTECCIÓN PERSONAL Y PARA LOS BOTIQUINES DE LAS DIFERENTES OFICINAS DE LA GOBERNACIÓN DEL PUTUMAYO</t>
  </si>
  <si>
    <t>RECARGA DE LOS EXTINTORES DE  LAS DIFERENTES OFICINAS DE LA GOBERNACIÓN DEL PUTUMAYO</t>
  </si>
  <si>
    <t>CONTRATO DE PRESTACION DE SERVICIOS DE UN PROFESIONAL DE APOYO A LA OFICINA DE SALUD OCUPACIONAL DE LA GOBERNACION DEL PUTUMAYO</t>
  </si>
  <si>
    <t>FORTALECIMENTO DE ESTRATEGIAS TIC CON EL MONTAJE DE ZONAS WIFI EN 3 MUNICIPIOS DEL DEPARTAMENTO DEL PUTUMAYO</t>
  </si>
  <si>
    <t>FORTALECIMIENTO DE LA GESTIÓN ADMINISTRATIVA A TRAVÉS DE LA IMPLEMENTACION Y PUESTA EN PRODUCCIÓN DE UN SOFTWARE DE GESTIÓN DOCUMENTAL PARA ESTANDARIZAR LA INFORMACIÓN QUE SE GENERA Y/O SE RECIBE EN LA GOBERNACIÓN DEL PUTUMAYO, DANDO SEGURIDAD, CONFIANZA, CALIDAD Y ORDEN. APOYANDO LO TOMA OPORTUNA DE DECISIONES.</t>
  </si>
  <si>
    <t>DIGITALIZACIÓN DEL ARCHIVO DEPARTAMENTAL</t>
  </si>
  <si>
    <t>IMPLEMENTACIÓN DEL MODELO DE APERTURA DE DATOS ABIERTOS EN LA GOBERNACIÓN DEL PUTUMAYO</t>
  </si>
  <si>
    <t xml:space="preserve">IMPLEMENTACIÓN DE HERRAMIENTAS TECNOLÓGICAS PARA CONSTRUIR DE FORMA PARTICIPATIVA LAS POLÍTICAS Y PLANECACIÓN ESTRATÉGICA EN 12 MUNICIPIOS DEL DEPARTAMENTO DEL PUTUMAYO </t>
  </si>
  <si>
    <t>FORTALECIMIENTO EN LA APROPIACION DEL CONOCIMIENTO EN LAS TECNOLOGIAS DE LA INFORMACION Y LAS COMUNICACIONES EN LA POBLACION PUTUMAYENSE</t>
  </si>
  <si>
    <t>ADQUISICION DE UPS PARA LOS SERVIDORES DE INFRAESTRUCTURA, CRUE, OFICINA DE SISTEMAS DE LA Gobernación DEL PUTUMAYO</t>
  </si>
  <si>
    <t>COMPRAVENTA DE MOBILIARIO PARA LAS DIFERENTES OFICINAS DE LA Gobernación DEL PUTUMAYO</t>
  </si>
  <si>
    <t>COMPRAVENTA DE ELEMENTOS DE OFICINA PARA LAS DIFERENTES DEPENDENCIAS DE LA GOBERNACION DEL PUTUMAYO</t>
  </si>
  <si>
    <t>COMPRAVENTA DE CAJAS DE ARCHIVO X200 PARA EL ARCHIVO CENTRAL DE LA GOBERNACION DEL DEPARTAMENTO DEL PUTUMAYO</t>
  </si>
  <si>
    <t>ADECUACION, REPARACION Y MANTENIMIENTO DE PUERTAS, VENTANAS Y TECHOS DE LA  INFRAESTRUCTURA CENTRAL DE LA Gobernación DEL DEPARTAMENTO DEL PUTUMAYO.</t>
  </si>
  <si>
    <t>COMPRAVENTA DE RESMAS DE PAPEL CARTA Y OFICIO PARA LAS DIFERENTES OFICINAS DE LA GOBERNACIÓN DEL DEPARTAMENTO DEL PUTUMAYO</t>
  </si>
  <si>
    <t>SUMINISTRO DE COMBUSTIBLES, LUBRICANTES, LAVADO Y OTROS INSUMOS PARA LOS VEHÍCULOS, MOTOCICLETAS Y PLANTAS ELECTRICAS DE LA GOBERNACIÓN DEL PUTUMAYO Y LA SECRETARIA DE EDUCACIÓN DEPARTAMENTAL</t>
  </si>
  <si>
    <t>CONTRATO DE PRESTACION DE SERVICIOS DE APOYO A LA GESTION COMO TECNICA EN LA UNIDAD DE ALMACEN CENTRAL EN LA SISTEMATIZACION DE LOS INVENTARIOS DEL FONDO ROTATORIO DE ESTUPEFACIENTES Y LA SECRETARIA DE SALUD EN GENERAL DED LA Gobernación DEL DEPARTAMENTO DEL PUTUMAYO</t>
  </si>
  <si>
    <t>CONTRATO DE PRESTACION DE SERVICIOS DE APOYO A LA GESTION DE UN BACHILLER PARA APOYAR A LA UNIDAD DE ALMACEN DEPARTAMENTAL UBICADO EN LA SECRETARIA DE SALUD EN TODO LO RELACIONADO A MENSAJERIA INTERNA Y EXTERNA DE LA Gobernación DEL DEPARTAMENTO DEL PUTUMAYO</t>
  </si>
  <si>
    <t>CONTRATO DE PRESTACION DE SERVICIOS DE UN TECNICO DE APOYO EN LA ACTUALIZACION DE  INVENTARIOS DE BIENES MUEBLES DE LA SECRETARIA DE SALUD DEPARTAMENTAL</t>
  </si>
  <si>
    <t>CONTRATO DE PRESTACION DE SERVICIOS DE APOYO A LA GESTION DE UN TECNICO EN SISTEMAS PARA EL LEVANTAMIENTO Y ACTUALIZACION DEL INVENTARIO TECNOLOGICO DE LA Gobernación DEL PUTUMAYO Y SUS DEPENDENCIAS</t>
  </si>
  <si>
    <t>CONTRATO DE PRESTACION DE SERVICIOS DE APOYO A LA GESTION EN TODO LO RELACIONADO A LA MENSAJERIA INTERNA Y EXTERNA DE LA SECRETARIA DE SERVICOS ADMINISTRATIVOS DE LA Gobernación DEL PUTUMAYO</t>
  </si>
  <si>
    <t>CONTRATO DE PRESTACION DE SERVICIOS DE APOYO A LA GESTION EN LA ORGANIZACIÓN Y SISTEMATIZACION DE LAS HOJAS DE VIDA QUE REPOSAN EN EL DESPACHO DE LA Gobernación DEL DEPARTAMENTO DEL PUTUMAYO</t>
  </si>
  <si>
    <t>CONTRATO DE PRESTACION DE SERVICIOS DE APOYO A LA GESTION DE UN TECNICO DE APOYO EN EL ARCHIVO DEPARTAMENTAL SECCION TESORERIA DE LA Gobernación DEL DEPARTAMENTO DEL PUTUMAYO</t>
  </si>
  <si>
    <t>ARRENDAMIENTO DE UN BIEN INMUEBLE DESTINADO PARA EL ALMACENAMIENTO DEL ARCHIVO GRAL DEL DPTO PTYO</t>
  </si>
  <si>
    <t>N/a</t>
  </si>
  <si>
    <t xml:space="preserve">prestación de servicios de vigilancia y seguridad privada fija, con personal uniformado y sin armas, para la salvaguarda de los bienes muebles e inmuebles de propiedad del departamento del putumayo, seguridad del personal que labora en la entidad y del público que ingresa a las instalaciones de la gobernación, sede principal, secretarias y dependencias </t>
  </si>
  <si>
    <t xml:space="preserve">SIETE  MESES (07) </t>
  </si>
  <si>
    <t xml:space="preserve">PILAR ANDREA MARIN ARTEAGA - SECRETARIA DE SERVICIOS ADMINISTRATIVOS DEPARTAMENTAL </t>
  </si>
  <si>
    <t>CONTRATO DE PRESTACION DE SERVICIOS DE APOYO A LA GESTION A FIN DE COADYUVAR EN LAS ACTIVIDADES PROPIAS DE LA OFICINA DE CONTRATACION DE LA Gobernación DEL PUTUMAYO</t>
  </si>
  <si>
    <t>CONTRATO DE PRESTACION DE SERVICIOS DE APOYO A LA GESTION EN TODO LO RELACIONADO A LA MENSAJERIA INTERNA Y EXTERNA COMO APOYO A DESPACHO Y VENTANILLA UNICA DE LA Gobernación DEL DEPARTAMENTO DEL PUTUMAYO</t>
  </si>
  <si>
    <t xml:space="preserve">CONTRATO DE PRESTACION DE SERVICIOS DE APOYO A LA GESTION DE UN BACHILLER PARA APOYAR EN LAS LABORES DE ARCHIVO EN LAS PRIODIDADES DE SALUD PUBLICA DE LA SECRAETARIA DE SALUD DEPARTAMENTAL </t>
  </si>
  <si>
    <t>ADQUISICION DE PÓLIZAS QUE CUBRIRÁN LOS RIESGOS A LOS QUE SE ENCUENTRAN EXPUESTOS LAS PERSONAS, BIENES E INTERESES  PATRIMONIALES DEL DEPARTAMENTO DEL PUTUMAYO, ASÍ COMO DE AQUELLOS POR LOS CUALES SEAN O FUEREN LEGALMENTE RESPONSABLES</t>
  </si>
  <si>
    <t>UN AÑO</t>
  </si>
  <si>
    <t>80121502 92101805</t>
  </si>
  <si>
    <t>PRESTACIÓN DE SERVICIOS DE UN ANTROPOLOGO CON MAESTRIA Y EXPERIENCIA EN TEMAS REFERENTES AL PRINCIPIO CONSTITUCIONAL DE LA PAZ, COMO APOYO AL DESPACHO DEL SEÑOR GOBERNADOR DE PUTUMAYO.</t>
  </si>
  <si>
    <t xml:space="preserve">Gobernador Jimmy Díaz Burbano
Telf: 4206600 </t>
  </si>
  <si>
    <t xml:space="preserve">CONVENIO PARA EL DESARROLLO DE ACCIONES EN MATERIA DE PREVENCION DE VIOLACIONES A LOS DERECHOS A LA VIDA, A LA LIBERTAD, A LA INTEGRIDAD Y A LA SEGURIDAD PERSONAL EN CUMPLIMIENTO A LA ORDEN 2 DEL AUTO 373 DE 2010 EMITIDO POR LA HONORABLE CORTE CONSTITUCIONAL EN SEGUIMIENTO A LA SENTENCIA T-025 DE 2004 </t>
  </si>
  <si>
    <t>1 febrero de 2015</t>
  </si>
  <si>
    <t>ANDRES GERARDO VERDUGO FLORES  Secretario de Gobierno Departamental € Decreto 0046 de febrero 25 de 2015</t>
  </si>
  <si>
    <t>Minsterio del Interior</t>
  </si>
  <si>
    <t>CONTRATO DE PRESTACION DE SERVICIOS DE APOYO A LA GESTION COMO ADMINISTRADOR FINANCIERO DE APOYO A LA SECRETARIA DE PLANEACION DEPARTAMENTAL</t>
  </si>
  <si>
    <t>CONTRATO DE PRESTACION DE SERVICIOS DE APOYO A LA GESTION COMO CONTADORA PARA LA ACTUALIZACION DEL INVENTARIO CONTABLE DEL FONDO ROTATORIO DE ESTUPEFACIENTES DE LA SECRETARIA DE SALUD Y EL DE LA GOBERNACION DEL DEPARTAMENTO DEL PUTUMAYO</t>
  </si>
  <si>
    <t>PROYECTO DE INVENTARIO DE FONDOS ACUMULADOS DE ENTIDADES LIQUIDADAS ADSCRITAS O VINCULADAS A LA GOBERNACIÓN DEL PUTUMAYO EN EL MARCO DE LA LEY 594 DE 2015</t>
  </si>
  <si>
    <t>PILAR ANDREA MARIN ARTEAGA Secretaria de Servicios Administrativos    Cra. 8 No. 7 - 40 
Tel. 4206017  - 4296071           serviciosadministrativos@putumayo.gov.co</t>
  </si>
  <si>
    <t>81111509</t>
  </si>
  <si>
    <t>adquisicion de un software para el manejo de activos fijos de bienes muebles e inmuebles de propiedad de la gobernacion del departamento del putumayo</t>
  </si>
  <si>
    <t>selección abreviada menor cuantia</t>
  </si>
  <si>
    <t>adquisicion de un software para el manejo de los procesos contractuales de la gobernacion del departamento del putumayo</t>
  </si>
  <si>
    <t>adquisicion de un software para el manejo de nomina funcionarios activos y pensionados de la gobernacion del departamento del putumayo</t>
  </si>
  <si>
    <t>contrato de prestacion de servicios de apoyo a la gestion de un tecnico en sistemas para apoyo a la Secretaria de Servicios Administrativos departamental</t>
  </si>
  <si>
    <t>93151501-80101501-94101606-04</t>
  </si>
  <si>
    <t>CONTRATO DE CONSULTORIA PARA LA MODIFICACION Y AJUSTES DE MANUAL DE FUNCIONES DE LA GOBERNACION DEL PUTUMAYO</t>
  </si>
  <si>
    <t>CONTRATO DE PRESTACION DE SERVICIOS DE APOYO A LA GESTION DE UN BACHILLER PARA LA OFICINA DE ARCHIVO DEPARTAMENTAL</t>
  </si>
  <si>
    <t>80101700</t>
  </si>
  <si>
    <t>contrato de prestacion de servicios para la preauditoria y auditoria para la certificación del sistema integrado de gestion de calidad de la gobernación del departamento del putumayo</t>
  </si>
  <si>
    <t>60 dias</t>
  </si>
  <si>
    <t>CONTRATO DE PRESTACION DE SERVICIOS PARA ESTILOS DE VIDA Y TRABAJO SALUDABLE, PARA LOS FUNCIONARIOS DE LA GOBERNACION DEL PUTUMAYO</t>
  </si>
  <si>
    <t>PILAR ANDREA MARIN ARTEAGA, SECRETARIA DE SERVCIOS ADMINISTRATIVOS</t>
  </si>
  <si>
    <t>CONTRATO DE PRESTACION DE SERVICIOS DE APOYO A LA GESTION DE UN BACHILLER PARA APOYO AL ARCHIVO DEPARTAMENTAL</t>
  </si>
  <si>
    <t>CONTRATO DE PRESTACION DE SERVICIOS DE APOYO A LA GESTION DE UN ABOGADO PARA APOYO A LA SECRETARIA DE DESARROLLO SOCIAL DEPARTAMENTAL</t>
  </si>
  <si>
    <t>CONTRATO DE PRESTACION DE SERVICIOS DE APOYO A LA GESTION DE UN TECNICO EN SISTEMAS PARA APOYO A LA SECRETARIA DE EDUCACION DEPARTAMENTAL</t>
  </si>
  <si>
    <t>REMODELACION DE LA PLAZOLETA INTERNA DEL PALACIO DEPARTAMENTAL DE LA GOBERNACION DEL PUTUMAYO (OBRA)</t>
  </si>
  <si>
    <t>REMODELACION DE LA PLAZOLETA INTERNA DEL PALACIO DEPARTAMENTAL DE LA GOBERNACION DEL PUTUMAYO (INTERVENTORIA)</t>
  </si>
  <si>
    <t>SUMINISTRAR EL SERVICIO DE MENSAJERIA Y TRANSPORTE CONSISTENTE EN EL ENVIO DE DOCUMENTOS Y MERCANCIAS DESDE LA GOBERNACION DEL DEPARTAMENTO DEL PUTUMAYO A LAS DIFERENTES ENTIDADES Y DESTINOS DEL ORDEN NACIONAL, DEPARTAMENTAL Y MUNICIPAL.</t>
  </si>
  <si>
    <t>CONTRATO DE PRESTACION DE SERVICIOS DE APOYO A LA GESTION DE UN PROFESIONAL EN ADMINISTRACION DE EMPRESAS PARA APOYO A LA OFICINA ADMINISTRATIVA Y FINANCIERA DE LA SECRETARIA DE EDUCACION DEPARTAMENTAL</t>
  </si>
  <si>
    <t>CONTRATO DE PRESTACION DE SERVICIOS PROFESIONALES DE UN ABOGADO PARA APOYO AL PROCESO DE RECURSOS FISICOS DE LA GOBERNACION DEL DEPARTAMENTO DEL PUTUMAYO</t>
  </si>
  <si>
    <t>PRESTACIÓN DE SERVICIOS PARA MANTENIMIENTO, SOPORTE Y NUEVAS FUNCIONALIDADES DEL SOFTWARE DE NOMINA DE LA GOBERNACIÓN DEL PUTUMAYO</t>
  </si>
  <si>
    <t>CONTRATO DE PRESTACION DE SERVICIOS DE UN PROFESIONAL EN ADMINISTRACION Y GESTION AMBIENTAL PARA APOYO A LA SECRETARIA DE SALUD DEAPRTAMENTAL EN EL AREA DE SALUD AMBIENTAL</t>
  </si>
  <si>
    <t xml:space="preserve">CONTRATO DE PRSTACION DE SERVICIOS DE UN ABOGADO CON ESPECIALIZACION EN AREAS DEL DERECHO PARA BRINDAR APOYO JURIDICO A LOS PROCESOS CONTRACTUALES Y LEGALES  QUE SE ADELANTAN EN LA OFICINA DE CONTRATACION DE LA GOBERNACION DEL DEPARTAMENTO DEL PUTUMAYO  </t>
  </si>
  <si>
    <t xml:space="preserve">cinco meses </t>
  </si>
  <si>
    <t xml:space="preserve"> ANDRES PABLO RODRIGUEZ SOSA Jefe de Oficina de Contratacion </t>
  </si>
  <si>
    <t>“CONTRATO DE PRESTACION DE SERVICIOS DE APOYO A LA GESTIÓN DE UN TECNICO EN SISTEMAS PARA EL APOYO DEL AREA DE GESTIÓN DE TECNOLOGIA E INFORMACIÓN  - GTI DE LA SECRETARIA DE SERVICIOS ADMINISTRATIVOS”</t>
  </si>
  <si>
    <t>seis (06) meses y quince (15) días</t>
  </si>
  <si>
    <t>Servicios Técnicos</t>
  </si>
  <si>
    <t>CONTRATO DE PRESTACION DE SERVICIOS DE APOYO A LA GESTION PARA ADELANTAR ACTIVIDADES DE MENSAJERIA INTERNA Y EXTERNA  RADICACION Y DIRECCIONAMIENTO DOCUMENTAL DE LA CORRESPONDENCIA ALLEGADA AL DESPACHO DEL GOBERNADOR</t>
  </si>
  <si>
    <t>CONTRATO DE PRESTACION DE SERVICIOS DE APOYO A LA GESTION DE UN TECNICO PARA LA SECRETARIA DE EDUCACION DEPARTAMENTAL</t>
  </si>
  <si>
    <t>CONTRATO DE PRESTACION DE SERVICIOS PROFESIONALES ESPECIALIZADOS EN CIENCIAS ECONOMICAS O ADMINISTRATIVAS PARA EJECUTAR FUNCIONES DE APOYO EN LA PUESTA EN MARCHA DEL OBSERVATORIO REGIONAL DEL MERCADO DE TRABAJO EN EL DEPARTAMENTO DEL PUTUMAYO-ORMET</t>
  </si>
  <si>
    <t>CONTRATO DE PRESTACION DE SERVICIOS PROFESIONALES DE UN CONTADOR(A) PARA LA ACTUALIZACION DEL INVENTARIO CONTABLE DEL FONDO ROTATORIO DE ESTUPEFACIENTES DE LA SECRETARIA DE SALUD Y EL DE LA GOBERNACION DEL PUTUMAYO</t>
  </si>
  <si>
    <t>CONTRATO DE PRESTACION DE SERVICIOS DE APOYO DE UN TECNICO A FIN DE COADYUVAR EN EL SEGUIMIENTO DE LAS QUEJAS E INFORMES ALLEGADOS, Y DEMAS PROCESOS Y PROCEDIMIENTOS QUE SE ADELANTAN EN CONTROL INTERNO DISCIPLINARIO DE LA GOBERNACION DEL PUTUMAYO.</t>
  </si>
  <si>
    <t>CONTRATO DE PRESTACION DE SERVICIOS PREAUDITORIA Y AUDITORIA PARA LA CERTIFICACION DEL SISTEMA INTEGRADO DE GESTION DE CALIDAD PARA EL SECTOR PUBLICO NTCGP 1000:2009 Y MECI 1000:2009 DE LA GOBERNACION DEL DEPARTAMENTO DEL PUTUMAYO</t>
  </si>
  <si>
    <t>Remodelación De La Plazoleta Interna Del Palacio Departamental De La Gobernación Del Putumayo.  OBRA</t>
  </si>
  <si>
    <t>RECURSOS PROPIOS.  FUNCIONAMIENTO</t>
  </si>
  <si>
    <t>PILAR ANDREA MARÍN. SECRETARIA DE SERVICIOS ADMINISTRATIVOS</t>
  </si>
  <si>
    <t>Remodelación De La Plazoleta Interna Del Palacio Departamental De La Gobernación Del Putumayo.  INTERVENTORÍA</t>
  </si>
  <si>
    <t xml:space="preserve">40101501 40101902 45101515 52161505 56101701 56101702 56101703 56101706 56101708 56101719 56112102 43211507 43211711 48101714  </t>
  </si>
  <si>
    <t>CONTRATO DE COMPRAVENTA PARA LA ADQUISICIÓN E INSTALACIÓN DE MUEBLES, MOBILIARIO Y ELEMENTOS DE OFICINA PARA LAS DIFERENTES SECRETARIAS Y OFICINAS DE LA GOBERNACIÓN DEL PUTUMAYO</t>
  </si>
  <si>
    <t xml:space="preserve">subasta inversa </t>
  </si>
  <si>
    <t>ANDRES TREJO, PU Oficina Sistemas /  ANDRES PABLO RODRIGUEZ, Jefe Oficina de Contratacion</t>
  </si>
  <si>
    <t>CONTRATO DE PRESTACION DE SERVICIOS DE PODA, TALA DE ARBOLES, RETIRO DE MATERIAL RESULTANTE, EN LAS INSTALACIONES DE LA SECRETARIA DE INFRAESTRUCTURA DEPARTAMENTAL PARTE EXTERIOR</t>
  </si>
  <si>
    <t xml:space="preserve">CONTRATO DE PRESTACION DE SERVICIOS PARA LA PUBLICACION DE LA RENDICION DE CUENTAS DE LA GOBERNACION DEL PUTUMAYO EN PAGINA DE DIARIO DE ALTA CIRCULACION DEPARTAMENTAL </t>
  </si>
  <si>
    <t xml:space="preserve">SUBTOTAL SECRETARIA DE SERVICIOS ADMINISTRATIVOS </t>
  </si>
  <si>
    <t xml:space="preserve">CONTRATO DE PRESTACION DE SERVICIOS DE UNA AUXILIAR DE APOYO AL ARCHIVO GENERAL DEL DEPARTAMENTO DEL PUTUMAYO </t>
  </si>
  <si>
    <t>CONTRATO DE PRESTACION DE SERVICIOS DE APOYO A LA GESTION PARA APOYAR EN LA ORGANIZACIÓN DEL ARCHIVO DE GESTION DE LA SECRETARIA DE SALUD DEPARTAMENTAL</t>
  </si>
  <si>
    <t>spt2015</t>
  </si>
  <si>
    <t>"SUMINISTRO DE BIENES Y SRVICIOS PARA EL MANTENIMIENTO PREVENTIVO Y CORRECTIVO DEL PARQUE AUTOMOTOR,MOTOMOCHILAS,PLANTAS ELECTRICAS Y MOTORES FUERA DE BORDA DE PROPIEDAD DE LA SECRETARIA DE SALUD, SECRETARIA DE EDUCACIÓN Y GOBERNACION DEL DEPARTAMENTO DEL PUTUMAYO."</t>
  </si>
  <si>
    <t>CONTATO PRESTACION DE SERVICIOS DE UN JUDICANTE PARA APOYAR A LA OFICINA JURIDICA DEPARTAMENTAL DEL PUTUMAYO CON LAS MEDIDAS PREVENTIVAS O CORRECTIVAS Y DEMAS ACTUACIONES ADMINISTRATIVAS DE INDOLE JURIDICO QUE POR COMPETENCIA DEBAN SER EFECTUADOS O DESPLEGADOS POR ESTA DEPENDENCIA"</t>
  </si>
  <si>
    <t>03MESES</t>
  </si>
  <si>
    <t>3MESE</t>
  </si>
  <si>
    <t xml:space="preserve">CONTRATO PRETACION DE SERVICIOS DE UN PROFESIONAL EN SALUD OCUPACIONAL PARA APOYO A LA SECRETARIA DE SALUD DEPARTAMENTAL </t>
  </si>
  <si>
    <t>CONTRATO DE PRESTACIÓN DE SERVICIOS PROFESIONALES DE UN INGENIERO DE SISTEMAS CON ESPECIALIZACIÓN PARA APOYAR LAS ACTIVIDADES ADMINISTRATIVAS Y DE CONTROL AL INTERIOR DE LA GOBERNACIÓN EN EL MARCO DE LA IMPLEMENTACIÓN Y POSTERIOR MANTENCIÓN DEL SISTEMA INTEGRADO DE GESTIÓN, DE ACUERDO CON LOS REQUISITOS DE LAS NORMAS NTCGP:1000:2009 Y MECI 2014</t>
  </si>
  <si>
    <t>14 MESES</t>
  </si>
  <si>
    <t>SUMINISTRO DE PRESTACION DE SERVICIOS A TODO COSTO PARA LA CONSTRUCCION DE UN TRABAJO ARTISTICO Y CREATIVO ENCAMINADO A FORTALECER LAS TRAICIONES, EL ARTE, LAS EXPRESIONES ARTESANALES Y LA ORNAMENTACION EN LAS INSTALACIONES DE LA GOBERNAION DEL PUTUMAYO.</t>
  </si>
  <si>
    <t>1 mes</t>
  </si>
  <si>
    <t>CONTRATO DE PRESTACION DE SERVICIOS DE  UN CONTADOR PUBLICO DE APOYO EN LA CONSOLIDACION DE LOS ACTIVOS FIJOS DE LA GOBERNACION DEL PUTUMAYO</t>
  </si>
  <si>
    <t>PILAR ANDREA MARIN ARTEAGA - SECRETARIA DE SERVICIOS ADMINISTRATIVOS</t>
  </si>
  <si>
    <t xml:space="preserve"> “CONTRATO DE PRESTACIÓN DE SERVICIOS PROFESIONALES DE UN ABOGADO PARA APOYAR LA OFICINA JURÍDICA  DEL DEPARTAMENTO DEL PUTUMAYO EN LA PROYECCIÓN Y REVISIÓN DE ACTOS ADMINISTRATIVOS Y DEMÁS TRÁMITES INHERENTES A ESTA DEPENDENCIA.”</t>
  </si>
  <si>
    <t>02 MESES Y 08 DIAS</t>
  </si>
  <si>
    <t>Mantenimiento</t>
  </si>
  <si>
    <t>NIO</t>
  </si>
  <si>
    <t>Andres Trejo</t>
  </si>
  <si>
    <t>10 dias</t>
  </si>
  <si>
    <t>honorarios</t>
  </si>
  <si>
    <t xml:space="preserve"> prestacion de servicios profesionales para la reingeniería al portal web de la gobernacion, actualizacion de servidor web y correo electronico de la gobernacion del putumayo</t>
  </si>
  <si>
    <t>contrato de prestacion de servicios profesionales de instalacion y adecuacion 4600 MTS de fibra optica multitodo para enlace de comunicasiones de la secretaria de salud departamental</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</si>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</sst>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s>
  <fonts count="23"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1"/>
      <name val="Calibri"/>
      <family val="2"/>
      <scheme val="minor"/>
    </font>
    <font>
      <b/>
      <sz val="9"/>
      <color indexed="81"/>
      <name val="Tahoma"/>
      <family val="2"/>
    </font>
    <font>
      <sz val="9"/>
      <color indexed="81"/>
      <name val="Tahoma"/>
      <family val="2"/>
    </font>
    <font>
      <sz val="11"/>
      <color rgb="FF3D3D3D"/>
      <name val="Calibri"/>
      <family val="2"/>
      <scheme val="minor"/>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name val="Arial"/>
      <family val="2"/>
    </font>
    <font>
      <sz val="9"/>
      <color rgb="FF3D3D3D"/>
      <name val="Arial"/>
      <family val="2"/>
    </font>
    <font>
      <sz val="12"/>
      <color theme="1"/>
      <name val="Arial"/>
      <family val="2"/>
    </font>
    <font>
      <sz val="10"/>
      <color theme="1"/>
      <name val="Arial"/>
      <family val="2"/>
    </font>
    <font>
      <sz val="11"/>
      <name val="Garamond"/>
      <family val="1"/>
    </font>
    <font>
      <sz val="11"/>
      <color theme="1"/>
      <name val="Garamond"/>
      <family val="1"/>
    </font>
    <font>
      <sz val="11"/>
      <color theme="1"/>
      <name val="Arial"/>
      <family val="2"/>
    </font>
    <font>
      <sz val="9"/>
      <name val="Arial"/>
      <family val="2"/>
    </font>
    <font>
      <u/>
      <sz val="11"/>
      <color theme="10"/>
      <name val="Calibri"/>
      <family val="2"/>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6">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11"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22" fillId="0" borderId="0" applyNumberFormat="0" applyFill="0" applyBorder="0" applyAlignment="0" applyProtection="0">
      <alignment vertical="top"/>
      <protection locked="0"/>
    </xf>
    <xf numFmtId="43" fontId="1" fillId="0" borderId="0" applyFont="0" applyFill="0" applyBorder="0" applyAlignment="0" applyProtection="0"/>
  </cellStyleXfs>
  <cellXfs count="172">
    <xf numFmtId="0" fontId="0" fillId="0" borderId="0" xfId="0"/>
    <xf numFmtId="0" fontId="5" fillId="0" borderId="1" xfId="0" applyFont="1" applyFill="1" applyBorder="1" applyAlignment="1">
      <alignment horizontal="center" vertical="center" wrapText="1"/>
    </xf>
    <xf numFmtId="14"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horizontal="center" vertical="top" wrapText="1"/>
    </xf>
    <xf numFmtId="43" fontId="5" fillId="0" borderId="1" xfId="11" applyNumberFormat="1" applyFont="1" applyFill="1" applyBorder="1" applyAlignment="1">
      <alignment vertical="top" wrapText="1"/>
    </xf>
    <xf numFmtId="14" fontId="5" fillId="0" borderId="3" xfId="0" applyNumberFormat="1" applyFont="1" applyFill="1" applyBorder="1" applyAlignment="1">
      <alignment vertical="top" wrapText="1"/>
    </xf>
    <xf numFmtId="0" fontId="5" fillId="0" borderId="3" xfId="0" applyFont="1" applyFill="1" applyBorder="1" applyAlignment="1">
      <alignment vertical="top" wrapText="1"/>
    </xf>
    <xf numFmtId="0" fontId="5" fillId="0" borderId="3" xfId="0" applyFont="1" applyFill="1" applyBorder="1" applyAlignment="1">
      <alignment horizontal="center" vertical="top" wrapText="1"/>
    </xf>
    <xf numFmtId="43" fontId="5" fillId="0" borderId="3" xfId="11" applyNumberFormat="1" applyFont="1" applyFill="1" applyBorder="1" applyAlignment="1">
      <alignment vertical="top" wrapText="1"/>
    </xf>
    <xf numFmtId="0" fontId="5" fillId="0" borderId="1" xfId="0" applyFont="1" applyFill="1" applyBorder="1" applyAlignment="1">
      <alignment horizontal="center" vertical="top"/>
    </xf>
    <xf numFmtId="14" fontId="5" fillId="0" borderId="1" xfId="0" applyNumberFormat="1" applyFont="1" applyFill="1" applyBorder="1" applyAlignment="1">
      <alignment horizontal="center" vertical="top"/>
    </xf>
    <xf numFmtId="164" fontId="5" fillId="0" borderId="1" xfId="0" applyNumberFormat="1" applyFont="1" applyFill="1" applyBorder="1" applyAlignment="1">
      <alignment horizontal="center" vertical="top"/>
    </xf>
    <xf numFmtId="14" fontId="5" fillId="0" borderId="1" xfId="0" applyNumberFormat="1"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43" fontId="5" fillId="0" borderId="1" xfId="11" applyNumberFormat="1" applyFont="1" applyFill="1" applyBorder="1" applyAlignment="1">
      <alignment vertical="center"/>
    </xf>
    <xf numFmtId="14"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43" fontId="5" fillId="0" borderId="1" xfId="11" applyNumberFormat="1" applyFont="1" applyFill="1" applyBorder="1" applyAlignment="1">
      <alignment vertical="center" wrapText="1"/>
    </xf>
    <xf numFmtId="0" fontId="9" fillId="0" borderId="0" xfId="0" applyFont="1" applyFill="1" applyAlignment="1">
      <alignment wrapText="1"/>
    </xf>
    <xf numFmtId="0" fontId="9" fillId="0" borderId="0" xfId="0" applyFont="1" applyFill="1" applyAlignment="1">
      <alignment horizontal="center" vertical="center" wrapText="1"/>
    </xf>
    <xf numFmtId="3" fontId="9" fillId="0" borderId="0" xfId="11" applyNumberFormat="1" applyFont="1" applyFill="1" applyAlignment="1">
      <alignment horizontal="right" vertical="center" wrapText="1"/>
    </xf>
    <xf numFmtId="164" fontId="9" fillId="0" borderId="0" xfId="0" applyNumberFormat="1" applyFont="1" applyFill="1" applyAlignment="1">
      <alignment horizontal="center" vertical="center" wrapText="1"/>
    </xf>
    <xf numFmtId="0" fontId="10" fillId="0" borderId="0" xfId="0" applyFont="1" applyFill="1" applyAlignment="1">
      <alignment horizontal="left" vertical="center"/>
    </xf>
    <xf numFmtId="0" fontId="9" fillId="0" borderId="7" xfId="0" applyFont="1" applyFill="1" applyBorder="1" applyAlignment="1">
      <alignment horizontal="center" vertical="center" wrapText="1"/>
    </xf>
    <xf numFmtId="0" fontId="9" fillId="0" borderId="8" xfId="0" applyFont="1" applyFill="1" applyBorder="1" applyAlignment="1">
      <alignment wrapText="1"/>
    </xf>
    <xf numFmtId="0" fontId="9" fillId="0" borderId="0" xfId="0" applyFont="1" applyFill="1" applyBorder="1" applyAlignment="1">
      <alignment horizontal="center" vertical="center" wrapText="1"/>
    </xf>
    <xf numFmtId="3" fontId="9" fillId="0" borderId="0" xfId="11" applyNumberFormat="1" applyFont="1" applyFill="1" applyBorder="1" applyAlignment="1">
      <alignment horizontal="right" vertical="center" wrapText="1"/>
    </xf>
    <xf numFmtId="164" fontId="9" fillId="0" borderId="0"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wrapText="1"/>
    </xf>
    <xf numFmtId="0" fontId="9" fillId="0" borderId="5" xfId="0" quotePrefix="1" applyFont="1" applyFill="1" applyBorder="1" applyAlignment="1">
      <alignment wrapText="1"/>
    </xf>
    <xf numFmtId="0" fontId="10" fillId="0" borderId="0" xfId="0" applyFont="1" applyFill="1" applyAlignment="1">
      <alignment horizontal="center" vertical="center" wrapText="1"/>
    </xf>
    <xf numFmtId="0" fontId="12" fillId="0" borderId="5" xfId="20" quotePrefix="1" applyFont="1" applyFill="1" applyBorder="1" applyAlignment="1">
      <alignment wrapText="1"/>
    </xf>
    <xf numFmtId="0" fontId="9" fillId="0" borderId="5" xfId="0" applyFont="1" applyFill="1" applyBorder="1" applyAlignment="1">
      <alignment horizontal="justify" wrapText="1"/>
    </xf>
    <xf numFmtId="0" fontId="10" fillId="0" borderId="0" xfId="0" applyFont="1" applyFill="1" applyBorder="1" applyAlignment="1">
      <alignment horizontal="center" vertical="center" wrapText="1"/>
    </xf>
    <xf numFmtId="0" fontId="9" fillId="0" borderId="0" xfId="0" applyFont="1" applyFill="1" applyBorder="1" applyAlignment="1">
      <alignment vertical="justify" wrapText="1"/>
    </xf>
    <xf numFmtId="3" fontId="9" fillId="0" borderId="0" xfId="0" applyNumberFormat="1" applyFont="1" applyFill="1" applyBorder="1" applyAlignment="1">
      <alignment horizontal="right" vertical="justify" wrapText="1"/>
    </xf>
    <xf numFmtId="3" fontId="9" fillId="0" borderId="0" xfId="0" applyNumberFormat="1"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center"/>
    </xf>
    <xf numFmtId="3" fontId="9" fillId="0" borderId="0" xfId="11" applyNumberFormat="1" applyFont="1" applyFill="1" applyBorder="1" applyAlignment="1">
      <alignment horizontal="right" vertical="center"/>
    </xf>
    <xf numFmtId="3" fontId="9" fillId="0" borderId="0" xfId="11" applyNumberFormat="1" applyFont="1" applyFill="1" applyAlignment="1">
      <alignment horizontal="right" vertical="center"/>
    </xf>
    <xf numFmtId="0" fontId="10" fillId="4" borderId="7" xfId="1" applyFont="1" applyFill="1" applyBorder="1" applyAlignment="1">
      <alignment horizontal="center" vertical="center" wrapText="1"/>
    </xf>
    <xf numFmtId="0" fontId="10" fillId="4" borderId="9" xfId="1" applyFont="1" applyFill="1" applyBorder="1" applyAlignment="1">
      <alignment horizontal="center" vertical="center" wrapText="1"/>
    </xf>
    <xf numFmtId="3" fontId="10" fillId="4" borderId="9" xfId="11" applyNumberFormat="1" applyFont="1" applyFill="1" applyBorder="1" applyAlignment="1">
      <alignment horizontal="right" vertical="center" wrapText="1"/>
    </xf>
    <xf numFmtId="14" fontId="9" fillId="0" borderId="1" xfId="0" applyNumberFormat="1" applyFont="1" applyFill="1" applyBorder="1" applyAlignment="1">
      <alignment horizontal="center" vertical="center"/>
    </xf>
    <xf numFmtId="3" fontId="9" fillId="0" borderId="1" xfId="11" applyNumberFormat="1" applyFont="1" applyFill="1" applyBorder="1" applyAlignment="1">
      <alignment horizontal="right" vertical="center"/>
    </xf>
    <xf numFmtId="0" fontId="9" fillId="0" borderId="1" xfId="0" applyFont="1" applyFill="1" applyBorder="1" applyAlignment="1">
      <alignment horizontal="left" vertical="center" wrapText="1"/>
    </xf>
    <xf numFmtId="3" fontId="9" fillId="0" borderId="1" xfId="11" applyNumberFormat="1" applyFont="1" applyFill="1" applyBorder="1" applyAlignment="1">
      <alignment horizontal="right" vertical="center" wrapText="1"/>
    </xf>
    <xf numFmtId="14"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64" fontId="4" fillId="0" borderId="1" xfId="0" applyNumberFormat="1"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1" xfId="0" applyNumberFormat="1" applyFont="1" applyFill="1" applyBorder="1" applyAlignment="1">
      <alignment horizontal="center" vertical="center" wrapText="1"/>
    </xf>
    <xf numFmtId="14" fontId="9" fillId="0" borderId="1" xfId="0" applyNumberFormat="1" applyFont="1" applyFill="1" applyBorder="1" applyAlignment="1">
      <alignment vertical="center" wrapText="1"/>
    </xf>
    <xf numFmtId="0" fontId="9" fillId="0" borderId="1" xfId="0" applyFont="1" applyFill="1" applyBorder="1" applyAlignment="1">
      <alignment vertical="center" wrapText="1"/>
    </xf>
    <xf numFmtId="164" fontId="4" fillId="0" borderId="1" xfId="11" applyNumberFormat="1" applyFont="1" applyFill="1" applyBorder="1" applyAlignment="1">
      <alignment vertical="center" wrapText="1"/>
    </xf>
    <xf numFmtId="0" fontId="5" fillId="0" borderId="6" xfId="1" applyFont="1" applyFill="1" applyBorder="1" applyAlignment="1">
      <alignment wrapText="1"/>
    </xf>
    <xf numFmtId="17" fontId="5" fillId="0" borderId="6" xfId="1" applyNumberFormat="1" applyFont="1" applyFill="1" applyBorder="1" applyAlignment="1">
      <alignment wrapText="1"/>
    </xf>
    <xf numFmtId="0" fontId="9" fillId="0" borderId="1" xfId="0" applyFont="1" applyFill="1" applyBorder="1" applyAlignment="1">
      <alignment wrapText="1"/>
    </xf>
    <xf numFmtId="0" fontId="9" fillId="3" borderId="0" xfId="0" applyFont="1" applyFill="1"/>
    <xf numFmtId="14" fontId="9"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vertical="top" wrapText="1"/>
    </xf>
    <xf numFmtId="14"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3" fontId="18" fillId="0" borderId="1" xfId="11" applyNumberFormat="1" applyFont="1" applyFill="1" applyBorder="1" applyAlignment="1">
      <alignment horizontal="right" vertical="center"/>
    </xf>
    <xf numFmtId="0" fontId="4" fillId="0" borderId="1" xfId="0" applyFont="1" applyFill="1" applyBorder="1" applyAlignment="1">
      <alignment horizontal="justify" vertical="center" wrapText="1"/>
    </xf>
    <xf numFmtId="3" fontId="9" fillId="0" borderId="1" xfId="0" applyNumberFormat="1" applyFont="1" applyFill="1" applyBorder="1" applyAlignment="1">
      <alignment horizontal="right" vertical="center"/>
    </xf>
    <xf numFmtId="49" fontId="9" fillId="0" borderId="1" xfId="0" applyNumberFormat="1" applyFont="1" applyFill="1" applyBorder="1" applyAlignment="1">
      <alignment vertical="center" wrapText="1"/>
    </xf>
    <xf numFmtId="164" fontId="9" fillId="0" borderId="1" xfId="13"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justify" vertical="center" wrapText="1"/>
    </xf>
    <xf numFmtId="0" fontId="9" fillId="0" borderId="19" xfId="0" applyFont="1" applyFill="1" applyBorder="1" applyAlignment="1">
      <alignment horizontal="center" vertical="center" wrapText="1"/>
    </xf>
    <xf numFmtId="14" fontId="9" fillId="0" borderId="2" xfId="0" applyNumberFormat="1" applyFont="1" applyFill="1" applyBorder="1" applyAlignment="1">
      <alignment horizontal="center" vertical="center" wrapText="1"/>
    </xf>
    <xf numFmtId="49" fontId="9" fillId="0" borderId="1" xfId="0" applyNumberFormat="1" applyFont="1" applyFill="1" applyBorder="1" applyAlignment="1">
      <alignment horizontal="justify" vertical="justify" wrapText="1"/>
    </xf>
    <xf numFmtId="3" fontId="9" fillId="0" borderId="1" xfId="12" applyNumberFormat="1" applyFont="1" applyFill="1" applyBorder="1" applyAlignment="1">
      <alignment horizontal="right" vertical="center" wrapText="1"/>
    </xf>
    <xf numFmtId="14" fontId="14" fillId="0" borderId="1" xfId="0" applyNumberFormat="1" applyFont="1" applyFill="1" applyBorder="1" applyAlignment="1">
      <alignment vertical="center" wrapText="1"/>
    </xf>
    <xf numFmtId="0" fontId="14" fillId="0" borderId="1" xfId="0" applyFont="1" applyFill="1" applyBorder="1" applyAlignment="1">
      <alignment vertical="center" wrapText="1"/>
    </xf>
    <xf numFmtId="37" fontId="14" fillId="0" borderId="1" xfId="11" applyNumberFormat="1" applyFont="1" applyFill="1" applyBorder="1" applyAlignment="1">
      <alignment vertical="center" wrapText="1"/>
    </xf>
    <xf numFmtId="37" fontId="14" fillId="0" borderId="3" xfId="11" applyNumberFormat="1" applyFont="1" applyFill="1" applyBorder="1" applyAlignment="1">
      <alignment vertical="center" wrapText="1"/>
    </xf>
    <xf numFmtId="0" fontId="21" fillId="0" borderId="1" xfId="0" applyFont="1" applyFill="1" applyBorder="1" applyAlignment="1">
      <alignment horizontal="center" vertical="center" wrapText="1"/>
    </xf>
    <xf numFmtId="164" fontId="4" fillId="0" borderId="3" xfId="0" applyNumberFormat="1" applyFont="1" applyFill="1" applyBorder="1" applyAlignment="1">
      <alignment horizontal="center" vertical="center"/>
    </xf>
    <xf numFmtId="37" fontId="4" fillId="0" borderId="1" xfId="11" applyNumberFormat="1" applyFont="1" applyFill="1" applyBorder="1" applyAlignment="1">
      <alignment vertical="center" wrapText="1"/>
    </xf>
    <xf numFmtId="0" fontId="9" fillId="0" borderId="17" xfId="0" applyFont="1" applyFill="1" applyBorder="1" applyAlignment="1">
      <alignment horizontal="center" vertical="center"/>
    </xf>
    <xf numFmtId="0" fontId="10" fillId="4" borderId="17" xfId="0" applyFont="1" applyFill="1" applyBorder="1" applyAlignment="1">
      <alignment horizontal="left"/>
    </xf>
    <xf numFmtId="0" fontId="9" fillId="4" borderId="15" xfId="0" applyFont="1" applyFill="1" applyBorder="1" applyAlignment="1">
      <alignment horizontal="center" vertical="center"/>
    </xf>
    <xf numFmtId="0" fontId="9" fillId="4" borderId="16" xfId="0" applyFont="1" applyFill="1" applyBorder="1" applyAlignment="1">
      <alignment horizontal="center" vertical="center"/>
    </xf>
    <xf numFmtId="3" fontId="9" fillId="4" borderId="14" xfId="11" applyNumberFormat="1" applyFont="1" applyFill="1" applyBorder="1" applyAlignment="1">
      <alignment horizontal="right" vertical="center" wrapText="1"/>
    </xf>
    <xf numFmtId="0" fontId="9" fillId="4" borderId="14" xfId="0" applyFont="1" applyFill="1" applyBorder="1" applyAlignment="1">
      <alignment horizontal="center" vertical="center" wrapText="1"/>
    </xf>
    <xf numFmtId="0" fontId="9" fillId="3" borderId="0" xfId="0" applyFont="1" applyFill="1" applyAlignment="1">
      <alignment wrapText="1"/>
    </xf>
    <xf numFmtId="0" fontId="9" fillId="0" borderId="0" xfId="0" applyFont="1" applyFill="1"/>
    <xf numFmtId="0" fontId="18" fillId="0" borderId="3" xfId="0" applyFont="1" applyFill="1" applyBorder="1" applyAlignment="1">
      <alignment horizontal="center" vertical="center" wrapText="1"/>
    </xf>
    <xf numFmtId="14" fontId="4" fillId="0" borderId="3" xfId="0" applyNumberFormat="1"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43" fontId="4" fillId="0" borderId="3" xfId="11" applyNumberFormat="1" applyFont="1" applyFill="1" applyBorder="1" applyAlignment="1">
      <alignment vertical="center" wrapText="1"/>
    </xf>
    <xf numFmtId="0" fontId="9"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0" fontId="10"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0" fillId="0" borderId="0" xfId="0"/>
    <xf numFmtId="14" fontId="4" fillId="0" borderId="1" xfId="0" applyNumberFormat="1" applyFont="1" applyFill="1" applyBorder="1" applyAlignment="1">
      <alignment horizontal="center" vertical="center" wrapText="1"/>
    </xf>
    <xf numFmtId="0" fontId="4" fillId="0" borderId="1" xfId="0" applyFont="1" applyFill="1" applyBorder="1" applyAlignment="1">
      <alignment wrapText="1"/>
    </xf>
    <xf numFmtId="0" fontId="21" fillId="0" borderId="1" xfId="0" applyFont="1" applyFill="1" applyBorder="1" applyAlignment="1">
      <alignment vertical="center" wrapText="1"/>
    </xf>
    <xf numFmtId="14" fontId="4" fillId="0" borderId="1" xfId="0" applyNumberFormat="1" applyFont="1" applyFill="1" applyBorder="1" applyAlignment="1">
      <alignment wrapText="1"/>
    </xf>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18" fillId="0" borderId="1" xfId="0" applyFont="1" applyFill="1" applyBorder="1" applyAlignment="1">
      <alignment horizontal="center" vertical="center" wrapText="1"/>
    </xf>
    <xf numFmtId="3" fontId="5" fillId="0" borderId="1" xfId="0" applyNumberFormat="1" applyFont="1" applyFill="1" applyBorder="1" applyAlignment="1">
      <alignment vertical="top" wrapText="1"/>
    </xf>
    <xf numFmtId="0" fontId="10" fillId="0" borderId="0" xfId="0" applyFont="1" applyFill="1" applyAlignment="1">
      <alignment horizontal="center" vertical="center"/>
    </xf>
    <xf numFmtId="0" fontId="10" fillId="4" borderId="17" xfId="1" applyFont="1" applyFill="1" applyBorder="1" applyAlignment="1">
      <alignment horizontal="center" wrapText="1"/>
    </xf>
    <xf numFmtId="0" fontId="10" fillId="4" borderId="15" xfId="1" applyFont="1" applyFill="1" applyBorder="1" applyAlignment="1">
      <alignment horizontal="center" wrapText="1"/>
    </xf>
    <xf numFmtId="0" fontId="10" fillId="4" borderId="18" xfId="1" applyFont="1" applyFill="1" applyBorder="1" applyAlignment="1">
      <alignment horizontal="center" wrapText="1"/>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9" fillId="0" borderId="1" xfId="0" applyFont="1" applyFill="1" applyBorder="1" applyAlignment="1">
      <alignment horizontal="justify" vertical="justify" wrapText="1"/>
    </xf>
    <xf numFmtId="0" fontId="9" fillId="0" borderId="0" xfId="0" applyFont="1" applyFill="1" applyAlignment="1">
      <alignment vertical="center" wrapText="1"/>
    </xf>
    <xf numFmtId="0" fontId="9" fillId="0" borderId="3" xfId="0" applyFont="1" applyFill="1" applyBorder="1" applyAlignment="1">
      <alignment horizontal="left" vertical="top" wrapText="1"/>
    </xf>
    <xf numFmtId="0" fontId="13" fillId="0" borderId="1" xfId="0" applyFont="1" applyFill="1" applyBorder="1" applyAlignment="1">
      <alignment wrapText="1"/>
    </xf>
    <xf numFmtId="0" fontId="13" fillId="0" borderId="4" xfId="0" applyFont="1" applyFill="1" applyBorder="1" applyAlignment="1">
      <alignment horizontal="right" wrapText="1"/>
    </xf>
    <xf numFmtId="0" fontId="13" fillId="0" borderId="1" xfId="0" applyFont="1" applyFill="1" applyBorder="1" applyAlignment="1">
      <alignment horizontal="justify" vertical="center" wrapText="1"/>
    </xf>
    <xf numFmtId="14" fontId="13" fillId="0" borderId="1" xfId="0" applyNumberFormat="1" applyFont="1" applyFill="1" applyBorder="1" applyAlignment="1">
      <alignment wrapText="1"/>
    </xf>
    <xf numFmtId="3" fontId="13" fillId="0" borderId="1" xfId="0" applyNumberFormat="1" applyFont="1" applyFill="1" applyBorder="1" applyAlignment="1">
      <alignment horizontal="right" wrapText="1"/>
    </xf>
    <xf numFmtId="0" fontId="13" fillId="0" borderId="11" xfId="0" applyFont="1" applyFill="1" applyBorder="1" applyAlignment="1">
      <alignment horizontal="center" vertical="center" wrapText="1"/>
    </xf>
    <xf numFmtId="0" fontId="13" fillId="0" borderId="3" xfId="0" applyFont="1" applyFill="1" applyBorder="1" applyAlignment="1">
      <alignment horizontal="left" wrapText="1"/>
    </xf>
    <xf numFmtId="0" fontId="13" fillId="0" borderId="3" xfId="0" applyFont="1" applyFill="1" applyBorder="1" applyAlignment="1">
      <alignment horizontal="center" wrapText="1"/>
    </xf>
    <xf numFmtId="3" fontId="13" fillId="0" borderId="1" xfId="11" applyNumberFormat="1" applyFont="1" applyFill="1" applyBorder="1" applyAlignment="1">
      <alignment horizontal="right" wrapText="1"/>
    </xf>
    <xf numFmtId="0" fontId="13" fillId="0" borderId="13" xfId="0" applyFont="1" applyFill="1" applyBorder="1" applyAlignment="1">
      <alignment horizontal="center" vertical="center" wrapText="1"/>
    </xf>
    <xf numFmtId="0" fontId="13" fillId="0" borderId="6" xfId="0" applyFont="1" applyFill="1" applyBorder="1" applyAlignment="1">
      <alignment horizontal="left" wrapText="1"/>
    </xf>
    <xf numFmtId="0" fontId="13" fillId="0" borderId="6" xfId="0" applyFont="1" applyFill="1" applyBorder="1" applyAlignment="1">
      <alignment horizontal="center" wrapText="1"/>
    </xf>
    <xf numFmtId="0" fontId="13" fillId="0" borderId="10" xfId="0" applyFont="1" applyFill="1" applyBorder="1" applyAlignment="1">
      <alignment wrapText="1"/>
    </xf>
    <xf numFmtId="0" fontId="13" fillId="0" borderId="4" xfId="0" applyFont="1" applyFill="1" applyBorder="1" applyAlignment="1">
      <alignment wrapText="1"/>
    </xf>
    <xf numFmtId="17" fontId="13" fillId="0" borderId="1" xfId="0" applyNumberFormat="1" applyFont="1" applyFill="1" applyBorder="1" applyAlignment="1">
      <alignment wrapText="1"/>
    </xf>
    <xf numFmtId="49" fontId="14" fillId="0" borderId="1" xfId="0" applyNumberFormat="1" applyFont="1" applyFill="1" applyBorder="1" applyAlignment="1">
      <alignment vertical="center" wrapText="1"/>
    </xf>
    <xf numFmtId="0" fontId="9" fillId="0" borderId="10" xfId="0" applyFont="1" applyFill="1" applyBorder="1" applyAlignment="1">
      <alignment horizontal="center" vertical="center" wrapText="1"/>
    </xf>
    <xf numFmtId="49" fontId="14" fillId="0" borderId="10" xfId="0" applyNumberFormat="1" applyFont="1" applyFill="1" applyBorder="1" applyAlignment="1">
      <alignment vertical="center" wrapText="1"/>
    </xf>
    <xf numFmtId="0" fontId="17" fillId="0" borderId="0" xfId="0" applyFont="1" applyFill="1" applyAlignment="1">
      <alignment wrapText="1"/>
    </xf>
    <xf numFmtId="0" fontId="0" fillId="0" borderId="4" xfId="0" applyFill="1" applyBorder="1" applyAlignment="1">
      <alignment vertical="center" wrapText="1"/>
    </xf>
    <xf numFmtId="0" fontId="19" fillId="0" borderId="1" xfId="0" applyFont="1" applyFill="1" applyBorder="1" applyAlignment="1">
      <alignment horizontal="justify" vertical="top"/>
    </xf>
    <xf numFmtId="15" fontId="0" fillId="0" borderId="1" xfId="0" applyNumberFormat="1" applyFill="1" applyBorder="1" applyAlignment="1">
      <alignment vertical="center" wrapText="1"/>
    </xf>
    <xf numFmtId="0" fontId="0" fillId="0" borderId="1" xfId="0" applyFill="1" applyBorder="1" applyAlignment="1">
      <alignment vertical="center" wrapText="1"/>
    </xf>
    <xf numFmtId="37" fontId="5" fillId="0" borderId="1" xfId="11" applyNumberFormat="1" applyFont="1" applyFill="1" applyBorder="1" applyAlignment="1">
      <alignment horizontal="right" vertical="center" wrapText="1"/>
    </xf>
    <xf numFmtId="0" fontId="13" fillId="0" borderId="1" xfId="0" applyNumberFormat="1" applyFont="1" applyFill="1" applyBorder="1" applyAlignment="1">
      <alignment horizontal="center" vertical="center" wrapText="1"/>
    </xf>
    <xf numFmtId="0" fontId="5" fillId="0" borderId="13" xfId="1" applyFont="1" applyFill="1" applyBorder="1" applyAlignment="1">
      <alignment horizontal="left" wrapText="1"/>
    </xf>
    <xf numFmtId="0" fontId="0" fillId="0" borderId="1" xfId="0" applyFill="1" applyBorder="1" applyAlignment="1">
      <alignment wrapText="1"/>
    </xf>
    <xf numFmtId="3" fontId="0" fillId="0" borderId="1" xfId="0" applyNumberFormat="1" applyFill="1" applyBorder="1"/>
    <xf numFmtId="49" fontId="20" fillId="0" borderId="0" xfId="0" applyNumberFormat="1" applyFont="1" applyFill="1" applyAlignment="1">
      <alignment horizontal="justify" vertical="justify"/>
    </xf>
    <xf numFmtId="49" fontId="16" fillId="0" borderId="1" xfId="0" applyNumberFormat="1" applyFont="1" applyFill="1" applyBorder="1" applyAlignment="1">
      <alignment horizontal="justify" vertical="justify" wrapText="1"/>
    </xf>
    <xf numFmtId="0" fontId="8" fillId="0" borderId="1" xfId="0" applyFont="1" applyFill="1" applyBorder="1" applyAlignment="1">
      <alignment vertical="top"/>
    </xf>
    <xf numFmtId="0" fontId="0" fillId="0" borderId="2" xfId="0" applyFont="1" applyFill="1" applyBorder="1" applyAlignment="1">
      <alignment vertical="top" wrapText="1"/>
    </xf>
    <xf numFmtId="0" fontId="0" fillId="0" borderId="0" xfId="0" applyFont="1" applyFill="1" applyAlignment="1">
      <alignment vertical="top" wrapText="1"/>
    </xf>
    <xf numFmtId="0" fontId="0" fillId="0" borderId="1" xfId="0" applyFont="1" applyFill="1" applyBorder="1" applyAlignment="1">
      <alignment horizontal="justify" vertical="top"/>
    </xf>
    <xf numFmtId="0" fontId="5" fillId="0" borderId="2" xfId="0" applyFont="1" applyFill="1" applyBorder="1" applyAlignment="1">
      <alignment horizontal="center" vertical="top"/>
    </xf>
    <xf numFmtId="49" fontId="0" fillId="0" borderId="1" xfId="0" applyNumberFormat="1" applyFont="1" applyFill="1" applyBorder="1" applyAlignment="1">
      <alignment horizontal="left" vertical="top" wrapText="1"/>
    </xf>
    <xf numFmtId="49" fontId="0" fillId="0" borderId="1" xfId="0" applyNumberFormat="1" applyFont="1" applyFill="1" applyBorder="1" applyAlignment="1">
      <alignment horizontal="justify" vertical="top" wrapText="1"/>
    </xf>
    <xf numFmtId="49" fontId="0" fillId="0" borderId="1" xfId="0" applyNumberFormat="1" applyFont="1" applyFill="1" applyBorder="1" applyAlignment="1">
      <alignment horizontal="justify" vertical="justify" wrapText="1"/>
    </xf>
    <xf numFmtId="49" fontId="0" fillId="0" borderId="1" xfId="0" applyNumberFormat="1" applyFont="1" applyFill="1" applyBorder="1" applyAlignment="1">
      <alignment horizontal="justify" vertical="top"/>
    </xf>
    <xf numFmtId="49" fontId="17" fillId="0" borderId="1" xfId="0" applyNumberFormat="1" applyFont="1" applyFill="1" applyBorder="1" applyAlignment="1">
      <alignment horizontal="justify" vertical="center" wrapText="1"/>
    </xf>
    <xf numFmtId="0" fontId="15" fillId="0" borderId="1" xfId="0" applyFont="1" applyFill="1" applyBorder="1"/>
    <xf numFmtId="0" fontId="20" fillId="0" borderId="2" xfId="0" applyFont="1" applyFill="1" applyBorder="1" applyAlignment="1">
      <alignment vertical="center" wrapText="1"/>
    </xf>
    <xf numFmtId="0" fontId="20" fillId="0" borderId="0" xfId="0" applyFont="1" applyFill="1" applyAlignment="1">
      <alignment vertical="center" wrapText="1"/>
    </xf>
    <xf numFmtId="49" fontId="16" fillId="0" borderId="1" xfId="0" applyNumberFormat="1" applyFont="1" applyFill="1" applyBorder="1" applyAlignment="1">
      <alignment horizontal="justify" vertical="center" wrapText="1"/>
    </xf>
    <xf numFmtId="49" fontId="17" fillId="0" borderId="1" xfId="0" applyNumberFormat="1" applyFont="1" applyFill="1" applyBorder="1" applyAlignment="1">
      <alignment horizontal="justify" vertical="justify" wrapText="1"/>
    </xf>
  </cellXfs>
  <cellStyles count="26">
    <cellStyle name="Énfasis1" xfId="1" builtinId="29"/>
    <cellStyle name="Hipervínculo" xfId="20" builtinId="8"/>
    <cellStyle name="Hipervínculo 2" xfId="24"/>
    <cellStyle name="Millares" xfId="11" builtinId="3"/>
    <cellStyle name="Millares 13" xfId="21"/>
    <cellStyle name="Millares 2" xfId="2"/>
    <cellStyle name="Millares 2 2" xfId="3"/>
    <cellStyle name="Millares 2 3" xfId="13"/>
    <cellStyle name="Millares 2 3 2" xfId="22"/>
    <cellStyle name="Millares 2 4" xfId="19"/>
    <cellStyle name="Millares 3" xfId="14"/>
    <cellStyle name="Millares 3 2" xfId="15"/>
    <cellStyle name="Millares 4" xfId="25"/>
    <cellStyle name="Millares 5" xfId="4"/>
    <cellStyle name="Moneda" xfId="12" builtinId="4"/>
    <cellStyle name="Moneda 2" xfId="5"/>
    <cellStyle name="Moneda 3" xfId="16"/>
    <cellStyle name="Moneda 4" xfId="23"/>
    <cellStyle name="Normal" xfId="0" builtinId="0"/>
    <cellStyle name="Normal 2" xfId="6"/>
    <cellStyle name="Normal 2 2" xfId="7"/>
    <cellStyle name="Normal 3" xfId="8"/>
    <cellStyle name="Normal 3 2" xfId="17"/>
    <cellStyle name="Normal 4" xfId="18"/>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13</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88"/>
  <sheetViews>
    <sheetView tabSelected="1" zoomScale="60" zoomScaleNormal="60" workbookViewId="0">
      <selection activeCell="G11" sqref="G11"/>
    </sheetView>
  </sheetViews>
  <sheetFormatPr baseColWidth="10" defaultRowHeight="15.75" x14ac:dyDescent="0.25"/>
  <cols>
    <col min="1" max="1" width="10.7109375" style="63" customWidth="1"/>
    <col min="2" max="2" width="20.7109375" style="41" customWidth="1"/>
    <col min="3" max="3" width="63.7109375" style="95" customWidth="1"/>
    <col min="4" max="4" width="14.140625" style="41" customWidth="1"/>
    <col min="5" max="6" width="16.140625" style="41" customWidth="1"/>
    <col min="7" max="7" width="14.5703125" style="41" customWidth="1"/>
    <col min="8" max="8" width="25.140625" style="44" customWidth="1"/>
    <col min="9" max="9" width="27.7109375" style="44" customWidth="1"/>
    <col min="10" max="10" width="23.42578125" style="41" customWidth="1"/>
    <col min="11" max="11" width="19.5703125" style="41" customWidth="1"/>
    <col min="12" max="12" width="32.42578125" style="101" customWidth="1"/>
  </cols>
  <sheetData>
    <row r="1" spans="1:12" x14ac:dyDescent="0.25">
      <c r="A1" s="94"/>
      <c r="B1" s="118"/>
      <c r="C1" s="118"/>
      <c r="D1" s="21"/>
      <c r="E1" s="21"/>
      <c r="F1" s="21"/>
      <c r="G1" s="21"/>
      <c r="H1" s="22"/>
      <c r="I1" s="22"/>
      <c r="J1" s="23"/>
      <c r="K1" s="23"/>
      <c r="L1" s="102"/>
    </row>
    <row r="2" spans="1:12" x14ac:dyDescent="0.25">
      <c r="A2" s="94"/>
      <c r="B2" s="103"/>
      <c r="C2" s="20"/>
      <c r="D2" s="21"/>
      <c r="E2" s="21"/>
      <c r="F2" s="21"/>
      <c r="G2" s="21"/>
      <c r="H2" s="22"/>
      <c r="I2" s="22"/>
      <c r="J2" s="23"/>
      <c r="K2" s="23"/>
      <c r="L2" s="102"/>
    </row>
    <row r="3" spans="1:12" ht="16.5" thickBot="1" x14ac:dyDescent="0.3">
      <c r="A3" s="94"/>
      <c r="B3" s="24" t="s">
        <v>49</v>
      </c>
      <c r="C3" s="20"/>
      <c r="D3" s="21"/>
      <c r="E3" s="123" t="s">
        <v>299</v>
      </c>
      <c r="F3" s="123"/>
      <c r="G3" s="123"/>
      <c r="H3" s="123"/>
      <c r="I3" s="123"/>
      <c r="J3" s="23"/>
      <c r="K3" s="23"/>
      <c r="L3" s="102"/>
    </row>
    <row r="4" spans="1:12" x14ac:dyDescent="0.25">
      <c r="A4" s="94"/>
      <c r="B4" s="25" t="s">
        <v>50</v>
      </c>
      <c r="C4" s="26" t="s">
        <v>51</v>
      </c>
      <c r="D4" s="21"/>
      <c r="E4" s="122" t="s">
        <v>51</v>
      </c>
      <c r="F4" s="122"/>
      <c r="G4" s="122"/>
      <c r="H4" s="122"/>
      <c r="I4" s="122"/>
      <c r="J4" s="29"/>
      <c r="K4" s="29"/>
      <c r="L4" s="102"/>
    </row>
    <row r="5" spans="1:12" x14ac:dyDescent="0.25">
      <c r="A5" s="94"/>
      <c r="B5" s="30" t="s">
        <v>52</v>
      </c>
      <c r="C5" s="31" t="s">
        <v>53</v>
      </c>
      <c r="D5" s="21"/>
      <c r="E5" s="21"/>
      <c r="F5" s="27"/>
      <c r="G5" s="27"/>
      <c r="H5" s="28"/>
      <c r="I5" s="28"/>
      <c r="J5" s="29"/>
      <c r="K5" s="29"/>
      <c r="L5" s="102"/>
    </row>
    <row r="6" spans="1:12" x14ac:dyDescent="0.25">
      <c r="A6" s="94"/>
      <c r="B6" s="30" t="s">
        <v>54</v>
      </c>
      <c r="C6" s="32" t="s">
        <v>55</v>
      </c>
      <c r="D6" s="21"/>
      <c r="E6" s="33"/>
      <c r="F6" s="27"/>
      <c r="G6" s="27"/>
      <c r="H6" s="28"/>
      <c r="I6" s="28"/>
      <c r="J6" s="29"/>
      <c r="K6" s="29"/>
      <c r="L6" s="102"/>
    </row>
    <row r="7" spans="1:12" x14ac:dyDescent="0.25">
      <c r="A7" s="94"/>
      <c r="B7" s="30" t="s">
        <v>56</v>
      </c>
      <c r="C7" s="34" t="s">
        <v>57</v>
      </c>
      <c r="D7" s="21"/>
      <c r="E7" s="21"/>
      <c r="F7" s="27"/>
      <c r="G7" s="27"/>
      <c r="H7" s="28"/>
      <c r="I7" s="28"/>
      <c r="J7" s="29"/>
      <c r="K7" s="29"/>
      <c r="L7" s="102"/>
    </row>
    <row r="8" spans="1:12" ht="78.75" x14ac:dyDescent="0.25">
      <c r="A8" s="94"/>
      <c r="B8" s="105" t="s">
        <v>58</v>
      </c>
      <c r="C8" s="35" t="s">
        <v>59</v>
      </c>
      <c r="D8" s="21"/>
      <c r="E8" s="36"/>
      <c r="F8" s="37"/>
      <c r="G8" s="37"/>
      <c r="H8" s="38"/>
      <c r="I8" s="28"/>
      <c r="J8" s="27"/>
      <c r="K8" s="27"/>
      <c r="L8" s="102"/>
    </row>
    <row r="9" spans="1:12" ht="78.75" x14ac:dyDescent="0.25">
      <c r="A9" s="94"/>
      <c r="B9" s="30" t="s">
        <v>60</v>
      </c>
      <c r="C9" s="35" t="s">
        <v>61</v>
      </c>
      <c r="D9" s="21"/>
      <c r="E9" s="21"/>
      <c r="F9" s="27"/>
      <c r="G9" s="27"/>
      <c r="H9" s="28"/>
      <c r="I9" s="28"/>
      <c r="J9" s="29"/>
      <c r="K9" s="29"/>
      <c r="L9" s="102"/>
    </row>
    <row r="10" spans="1:12" ht="78.75" x14ac:dyDescent="0.25">
      <c r="A10" s="94"/>
      <c r="B10" s="30" t="s">
        <v>62</v>
      </c>
      <c r="C10" s="35" t="s">
        <v>63</v>
      </c>
      <c r="D10" s="21"/>
      <c r="E10" s="39"/>
      <c r="F10" s="39"/>
      <c r="G10" s="27"/>
      <c r="H10" s="28"/>
      <c r="I10" s="28"/>
      <c r="J10" s="29"/>
      <c r="K10" s="29"/>
      <c r="L10" s="102"/>
    </row>
    <row r="11" spans="1:12" ht="56.25" customHeight="1" x14ac:dyDescent="0.25">
      <c r="A11" s="94"/>
      <c r="B11" s="30" t="s">
        <v>64</v>
      </c>
      <c r="C11" s="40" t="s">
        <v>65</v>
      </c>
      <c r="D11" s="21"/>
      <c r="E11" s="39"/>
      <c r="F11" s="39"/>
      <c r="G11" s="27"/>
      <c r="H11" s="28"/>
      <c r="I11" s="28"/>
      <c r="J11" s="29"/>
      <c r="K11" s="29"/>
      <c r="L11" s="102"/>
    </row>
    <row r="12" spans="1:12" x14ac:dyDescent="0.25">
      <c r="F12" s="42"/>
      <c r="G12" s="42"/>
      <c r="H12" s="43"/>
      <c r="I12" s="43"/>
      <c r="J12" s="42"/>
      <c r="K12" s="42"/>
    </row>
    <row r="13" spans="1:12" x14ac:dyDescent="0.25">
      <c r="B13" s="103"/>
    </row>
    <row r="14" spans="1:12" ht="16.5" customHeight="1" thickBot="1" x14ac:dyDescent="0.3">
      <c r="B14" s="119" t="s">
        <v>104</v>
      </c>
      <c r="C14" s="120"/>
      <c r="D14" s="120"/>
      <c r="E14" s="120"/>
      <c r="F14" s="120"/>
      <c r="G14" s="120"/>
      <c r="H14" s="120"/>
      <c r="I14" s="120"/>
      <c r="J14" s="120"/>
      <c r="K14" s="120"/>
      <c r="L14" s="121"/>
    </row>
    <row r="15" spans="1:12" ht="78.75" x14ac:dyDescent="0.25">
      <c r="B15" s="45" t="s">
        <v>66</v>
      </c>
      <c r="C15" s="46" t="s">
        <v>105</v>
      </c>
      <c r="D15" s="46" t="s">
        <v>0</v>
      </c>
      <c r="E15" s="46" t="s">
        <v>1</v>
      </c>
      <c r="F15" s="46" t="s">
        <v>2</v>
      </c>
      <c r="G15" s="46" t="s">
        <v>3</v>
      </c>
      <c r="H15" s="47" t="s">
        <v>4</v>
      </c>
      <c r="I15" s="47" t="s">
        <v>5</v>
      </c>
      <c r="J15" s="46" t="s">
        <v>6</v>
      </c>
      <c r="K15" s="46" t="s">
        <v>7</v>
      </c>
      <c r="L15" s="46" t="s">
        <v>8</v>
      </c>
    </row>
    <row r="16" spans="1:12" ht="94.5" x14ac:dyDescent="0.25">
      <c r="A16" s="95"/>
      <c r="B16" s="30">
        <v>80111601</v>
      </c>
      <c r="C16" s="74" t="s">
        <v>106</v>
      </c>
      <c r="D16" s="64">
        <v>42006</v>
      </c>
      <c r="E16" s="73">
        <v>12</v>
      </c>
      <c r="F16" s="105" t="s">
        <v>19</v>
      </c>
      <c r="G16" s="105" t="s">
        <v>23</v>
      </c>
      <c r="H16" s="51">
        <v>32400000</v>
      </c>
      <c r="I16" s="51">
        <v>32400000</v>
      </c>
      <c r="J16" s="105" t="s">
        <v>12</v>
      </c>
      <c r="K16" s="105" t="s">
        <v>35</v>
      </c>
      <c r="L16" s="105" t="s">
        <v>107</v>
      </c>
    </row>
    <row r="17" spans="1:12" ht="94.5" x14ac:dyDescent="0.25">
      <c r="A17" s="95"/>
      <c r="B17" s="30">
        <v>80111601</v>
      </c>
      <c r="C17" s="74" t="s">
        <v>108</v>
      </c>
      <c r="D17" s="64">
        <v>42006</v>
      </c>
      <c r="E17" s="73">
        <v>12</v>
      </c>
      <c r="F17" s="105" t="s">
        <v>19</v>
      </c>
      <c r="G17" s="105" t="s">
        <v>23</v>
      </c>
      <c r="H17" s="51">
        <v>39600000</v>
      </c>
      <c r="I17" s="51">
        <v>39600000</v>
      </c>
      <c r="J17" s="105" t="s">
        <v>12</v>
      </c>
      <c r="K17" s="105" t="s">
        <v>35</v>
      </c>
      <c r="L17" s="105" t="s">
        <v>107</v>
      </c>
    </row>
    <row r="18" spans="1:12" ht="94.5" x14ac:dyDescent="0.25">
      <c r="A18" s="95"/>
      <c r="B18" s="30">
        <v>80111607</v>
      </c>
      <c r="C18" s="74" t="s">
        <v>109</v>
      </c>
      <c r="D18" s="64">
        <v>42006</v>
      </c>
      <c r="E18" s="73">
        <v>12</v>
      </c>
      <c r="F18" s="105" t="s">
        <v>19</v>
      </c>
      <c r="G18" s="105" t="s">
        <v>23</v>
      </c>
      <c r="H18" s="51">
        <v>36000000</v>
      </c>
      <c r="I18" s="51">
        <v>36000000</v>
      </c>
      <c r="J18" s="105" t="s">
        <v>12</v>
      </c>
      <c r="K18" s="105" t="s">
        <v>35</v>
      </c>
      <c r="L18" s="105" t="s">
        <v>107</v>
      </c>
    </row>
    <row r="19" spans="1:12" ht="110.25" x14ac:dyDescent="0.25">
      <c r="A19" s="95"/>
      <c r="B19" s="30">
        <v>80111607</v>
      </c>
      <c r="C19" s="58" t="s">
        <v>110</v>
      </c>
      <c r="D19" s="64">
        <v>42006</v>
      </c>
      <c r="E19" s="73">
        <v>12</v>
      </c>
      <c r="F19" s="105" t="s">
        <v>19</v>
      </c>
      <c r="G19" s="105" t="s">
        <v>23</v>
      </c>
      <c r="H19" s="51">
        <v>26400000</v>
      </c>
      <c r="I19" s="51">
        <v>26400000</v>
      </c>
      <c r="J19" s="105" t="s">
        <v>12</v>
      </c>
      <c r="K19" s="105" t="s">
        <v>35</v>
      </c>
      <c r="L19" s="105" t="s">
        <v>107</v>
      </c>
    </row>
    <row r="20" spans="1:12" ht="94.5" x14ac:dyDescent="0.25">
      <c r="A20" s="95"/>
      <c r="B20" s="30">
        <v>80111601</v>
      </c>
      <c r="C20" s="74" t="s">
        <v>111</v>
      </c>
      <c r="D20" s="64">
        <v>42006</v>
      </c>
      <c r="E20" s="73">
        <v>12</v>
      </c>
      <c r="F20" s="105" t="s">
        <v>19</v>
      </c>
      <c r="G20" s="105" t="s">
        <v>23</v>
      </c>
      <c r="H20" s="51">
        <v>22800000</v>
      </c>
      <c r="I20" s="51">
        <v>22800000</v>
      </c>
      <c r="J20" s="105" t="s">
        <v>12</v>
      </c>
      <c r="K20" s="105" t="s">
        <v>35</v>
      </c>
      <c r="L20" s="105" t="s">
        <v>107</v>
      </c>
    </row>
    <row r="21" spans="1:12" ht="94.5" x14ac:dyDescent="0.25">
      <c r="A21" s="95"/>
      <c r="B21" s="30">
        <v>80111601</v>
      </c>
      <c r="C21" s="74" t="s">
        <v>112</v>
      </c>
      <c r="D21" s="64">
        <v>42006</v>
      </c>
      <c r="E21" s="73">
        <v>12</v>
      </c>
      <c r="F21" s="105" t="s">
        <v>19</v>
      </c>
      <c r="G21" s="105" t="s">
        <v>23</v>
      </c>
      <c r="H21" s="51">
        <v>14400000</v>
      </c>
      <c r="I21" s="51">
        <v>14400000</v>
      </c>
      <c r="J21" s="105" t="s">
        <v>12</v>
      </c>
      <c r="K21" s="105" t="s">
        <v>35</v>
      </c>
      <c r="L21" s="105" t="s">
        <v>107</v>
      </c>
    </row>
    <row r="22" spans="1:12" ht="94.5" x14ac:dyDescent="0.25">
      <c r="A22" s="95"/>
      <c r="B22" s="30">
        <v>80111601</v>
      </c>
      <c r="C22" s="74" t="s">
        <v>113</v>
      </c>
      <c r="D22" s="64">
        <v>42006</v>
      </c>
      <c r="E22" s="73">
        <v>12</v>
      </c>
      <c r="F22" s="105" t="s">
        <v>19</v>
      </c>
      <c r="G22" s="105" t="s">
        <v>23</v>
      </c>
      <c r="H22" s="51">
        <v>14400000</v>
      </c>
      <c r="I22" s="51">
        <v>14400000</v>
      </c>
      <c r="J22" s="105" t="s">
        <v>12</v>
      </c>
      <c r="K22" s="105" t="s">
        <v>35</v>
      </c>
      <c r="L22" s="105" t="s">
        <v>107</v>
      </c>
    </row>
    <row r="23" spans="1:12" ht="94.5" x14ac:dyDescent="0.25">
      <c r="A23" s="95"/>
      <c r="B23" s="30">
        <v>80111604</v>
      </c>
      <c r="C23" s="58" t="s">
        <v>114</v>
      </c>
      <c r="D23" s="64">
        <v>42006</v>
      </c>
      <c r="E23" s="73">
        <v>12</v>
      </c>
      <c r="F23" s="105" t="s">
        <v>19</v>
      </c>
      <c r="G23" s="105" t="s">
        <v>23</v>
      </c>
      <c r="H23" s="51">
        <v>20400000</v>
      </c>
      <c r="I23" s="51">
        <v>20400000</v>
      </c>
      <c r="J23" s="105" t="s">
        <v>12</v>
      </c>
      <c r="K23" s="105" t="s">
        <v>35</v>
      </c>
      <c r="L23" s="105" t="s">
        <v>107</v>
      </c>
    </row>
    <row r="24" spans="1:12" ht="94.5" x14ac:dyDescent="0.25">
      <c r="A24" s="95"/>
      <c r="B24" s="30">
        <v>80111604</v>
      </c>
      <c r="C24" s="58" t="s">
        <v>115</v>
      </c>
      <c r="D24" s="64">
        <v>42006</v>
      </c>
      <c r="E24" s="73">
        <v>12</v>
      </c>
      <c r="F24" s="105" t="s">
        <v>19</v>
      </c>
      <c r="G24" s="105" t="s">
        <v>23</v>
      </c>
      <c r="H24" s="51">
        <v>18000000</v>
      </c>
      <c r="I24" s="51">
        <v>18000000</v>
      </c>
      <c r="J24" s="105" t="s">
        <v>12</v>
      </c>
      <c r="K24" s="105" t="s">
        <v>35</v>
      </c>
      <c r="L24" s="105" t="s">
        <v>107</v>
      </c>
    </row>
    <row r="25" spans="1:12" ht="94.5" x14ac:dyDescent="0.25">
      <c r="A25" s="95"/>
      <c r="B25" s="30">
        <v>80111604</v>
      </c>
      <c r="C25" s="74" t="s">
        <v>116</v>
      </c>
      <c r="D25" s="64">
        <v>42006</v>
      </c>
      <c r="E25" s="73">
        <v>12</v>
      </c>
      <c r="F25" s="105" t="s">
        <v>19</v>
      </c>
      <c r="G25" s="105" t="s">
        <v>23</v>
      </c>
      <c r="H25" s="51">
        <v>18000000</v>
      </c>
      <c r="I25" s="51">
        <v>18000000</v>
      </c>
      <c r="J25" s="105" t="s">
        <v>12</v>
      </c>
      <c r="K25" s="105" t="s">
        <v>35</v>
      </c>
      <c r="L25" s="105" t="s">
        <v>107</v>
      </c>
    </row>
    <row r="26" spans="1:12" ht="94.5" x14ac:dyDescent="0.25">
      <c r="A26" s="95"/>
      <c r="B26" s="30">
        <v>80111601</v>
      </c>
      <c r="C26" s="74" t="s">
        <v>117</v>
      </c>
      <c r="D26" s="64">
        <v>42006</v>
      </c>
      <c r="E26" s="73">
        <v>12</v>
      </c>
      <c r="F26" s="105" t="s">
        <v>19</v>
      </c>
      <c r="G26" s="105" t="s">
        <v>23</v>
      </c>
      <c r="H26" s="51">
        <v>18000000</v>
      </c>
      <c r="I26" s="51">
        <v>18000000</v>
      </c>
      <c r="J26" s="105" t="s">
        <v>12</v>
      </c>
      <c r="K26" s="105" t="s">
        <v>35</v>
      </c>
      <c r="L26" s="105" t="s">
        <v>107</v>
      </c>
    </row>
    <row r="27" spans="1:12" ht="94.5" x14ac:dyDescent="0.25">
      <c r="A27" s="95"/>
      <c r="B27" s="30">
        <v>80111601</v>
      </c>
      <c r="C27" s="74" t="s">
        <v>118</v>
      </c>
      <c r="D27" s="64">
        <v>42006</v>
      </c>
      <c r="E27" s="73">
        <v>12</v>
      </c>
      <c r="F27" s="105" t="s">
        <v>19</v>
      </c>
      <c r="G27" s="105" t="s">
        <v>23</v>
      </c>
      <c r="H27" s="51">
        <v>20400000</v>
      </c>
      <c r="I27" s="51">
        <v>20400000</v>
      </c>
      <c r="J27" s="105" t="s">
        <v>12</v>
      </c>
      <c r="K27" s="105" t="s">
        <v>35</v>
      </c>
      <c r="L27" s="105" t="s">
        <v>107</v>
      </c>
    </row>
    <row r="28" spans="1:12" ht="94.5" x14ac:dyDescent="0.25">
      <c r="A28" s="95"/>
      <c r="B28" s="30">
        <v>80111604</v>
      </c>
      <c r="C28" s="74" t="s">
        <v>119</v>
      </c>
      <c r="D28" s="64">
        <v>42006</v>
      </c>
      <c r="E28" s="73">
        <v>12</v>
      </c>
      <c r="F28" s="105" t="s">
        <v>19</v>
      </c>
      <c r="G28" s="105" t="s">
        <v>23</v>
      </c>
      <c r="H28" s="51">
        <v>18000000</v>
      </c>
      <c r="I28" s="51">
        <v>18000000</v>
      </c>
      <c r="J28" s="105" t="s">
        <v>12</v>
      </c>
      <c r="K28" s="105" t="s">
        <v>35</v>
      </c>
      <c r="L28" s="105" t="s">
        <v>107</v>
      </c>
    </row>
    <row r="29" spans="1:12" ht="94.5" x14ac:dyDescent="0.25">
      <c r="A29" s="95"/>
      <c r="B29" s="30">
        <v>80111604</v>
      </c>
      <c r="C29" s="74" t="s">
        <v>120</v>
      </c>
      <c r="D29" s="64">
        <v>42006</v>
      </c>
      <c r="E29" s="73">
        <v>12</v>
      </c>
      <c r="F29" s="105" t="s">
        <v>19</v>
      </c>
      <c r="G29" s="105" t="s">
        <v>23</v>
      </c>
      <c r="H29" s="51">
        <v>18000000</v>
      </c>
      <c r="I29" s="51">
        <v>18000000</v>
      </c>
      <c r="J29" s="105" t="s">
        <v>12</v>
      </c>
      <c r="K29" s="105" t="s">
        <v>35</v>
      </c>
      <c r="L29" s="105" t="s">
        <v>107</v>
      </c>
    </row>
    <row r="30" spans="1:12" ht="94.5" x14ac:dyDescent="0.25">
      <c r="A30" s="95"/>
      <c r="B30" s="30">
        <v>80111601</v>
      </c>
      <c r="C30" s="74" t="s">
        <v>121</v>
      </c>
      <c r="D30" s="64">
        <v>42006</v>
      </c>
      <c r="E30" s="73">
        <v>4</v>
      </c>
      <c r="F30" s="105" t="s">
        <v>19</v>
      </c>
      <c r="G30" s="105" t="s">
        <v>23</v>
      </c>
      <c r="H30" s="51">
        <v>10000000</v>
      </c>
      <c r="I30" s="51">
        <v>10000000</v>
      </c>
      <c r="J30" s="105" t="s">
        <v>12</v>
      </c>
      <c r="K30" s="105" t="s">
        <v>35</v>
      </c>
      <c r="L30" s="105" t="s">
        <v>107</v>
      </c>
    </row>
    <row r="31" spans="1:12" ht="126" x14ac:dyDescent="0.25">
      <c r="A31" s="95"/>
      <c r="B31" s="30">
        <v>80111601</v>
      </c>
      <c r="C31" s="74" t="s">
        <v>122</v>
      </c>
      <c r="D31" s="64">
        <v>42156</v>
      </c>
      <c r="E31" s="73">
        <v>7</v>
      </c>
      <c r="F31" s="105" t="s">
        <v>19</v>
      </c>
      <c r="G31" s="105" t="s">
        <v>23</v>
      </c>
      <c r="H31" s="51">
        <v>17500000</v>
      </c>
      <c r="I31" s="51">
        <v>17500000</v>
      </c>
      <c r="J31" s="105" t="s">
        <v>12</v>
      </c>
      <c r="K31" s="105" t="s">
        <v>35</v>
      </c>
      <c r="L31" s="105" t="s">
        <v>107</v>
      </c>
    </row>
    <row r="32" spans="1:12" ht="94.5" x14ac:dyDescent="0.25">
      <c r="A32" s="95"/>
      <c r="B32" s="30">
        <v>80111601</v>
      </c>
      <c r="C32" s="74" t="s">
        <v>117</v>
      </c>
      <c r="D32" s="64">
        <v>42006</v>
      </c>
      <c r="E32" s="73">
        <v>12</v>
      </c>
      <c r="F32" s="105" t="s">
        <v>19</v>
      </c>
      <c r="G32" s="105" t="s">
        <v>23</v>
      </c>
      <c r="H32" s="51">
        <v>14400000</v>
      </c>
      <c r="I32" s="51">
        <v>14400000</v>
      </c>
      <c r="J32" s="105" t="s">
        <v>12</v>
      </c>
      <c r="K32" s="105" t="s">
        <v>35</v>
      </c>
      <c r="L32" s="105" t="s">
        <v>107</v>
      </c>
    </row>
    <row r="33" spans="1:12" ht="94.5" x14ac:dyDescent="0.25">
      <c r="A33" s="95"/>
      <c r="B33" s="30">
        <v>80111601</v>
      </c>
      <c r="C33" s="74" t="s">
        <v>117</v>
      </c>
      <c r="D33" s="64">
        <v>42006</v>
      </c>
      <c r="E33" s="73">
        <v>12</v>
      </c>
      <c r="F33" s="105" t="s">
        <v>19</v>
      </c>
      <c r="G33" s="105" t="s">
        <v>23</v>
      </c>
      <c r="H33" s="51">
        <v>18000000</v>
      </c>
      <c r="I33" s="51">
        <v>18000000</v>
      </c>
      <c r="J33" s="105" t="s">
        <v>12</v>
      </c>
      <c r="K33" s="105" t="s">
        <v>35</v>
      </c>
      <c r="L33" s="105" t="s">
        <v>107</v>
      </c>
    </row>
    <row r="34" spans="1:12" ht="94.5" x14ac:dyDescent="0.25">
      <c r="A34" s="95"/>
      <c r="B34" s="30">
        <v>80111601</v>
      </c>
      <c r="C34" s="74" t="s">
        <v>117</v>
      </c>
      <c r="D34" s="64">
        <v>42006</v>
      </c>
      <c r="E34" s="73">
        <v>12</v>
      </c>
      <c r="F34" s="105" t="s">
        <v>19</v>
      </c>
      <c r="G34" s="105" t="s">
        <v>23</v>
      </c>
      <c r="H34" s="51">
        <v>14400000</v>
      </c>
      <c r="I34" s="51">
        <v>14400000</v>
      </c>
      <c r="J34" s="105" t="s">
        <v>12</v>
      </c>
      <c r="K34" s="105" t="s">
        <v>35</v>
      </c>
      <c r="L34" s="105" t="s">
        <v>107</v>
      </c>
    </row>
    <row r="35" spans="1:12" ht="94.5" x14ac:dyDescent="0.25">
      <c r="A35" s="95"/>
      <c r="B35" s="30">
        <v>80111601</v>
      </c>
      <c r="C35" s="74" t="s">
        <v>117</v>
      </c>
      <c r="D35" s="64">
        <v>42006</v>
      </c>
      <c r="E35" s="73">
        <v>12</v>
      </c>
      <c r="F35" s="105" t="s">
        <v>19</v>
      </c>
      <c r="G35" s="105" t="s">
        <v>23</v>
      </c>
      <c r="H35" s="51">
        <v>20400000</v>
      </c>
      <c r="I35" s="51">
        <v>20400000</v>
      </c>
      <c r="J35" s="105" t="s">
        <v>12</v>
      </c>
      <c r="K35" s="105" t="s">
        <v>35</v>
      </c>
      <c r="L35" s="105" t="s">
        <v>107</v>
      </c>
    </row>
    <row r="36" spans="1:12" ht="94.5" x14ac:dyDescent="0.25">
      <c r="A36" s="95"/>
      <c r="B36" s="30">
        <v>80111604</v>
      </c>
      <c r="C36" s="74" t="s">
        <v>123</v>
      </c>
      <c r="D36" s="64">
        <v>42006</v>
      </c>
      <c r="E36" s="73">
        <v>12</v>
      </c>
      <c r="F36" s="105" t="s">
        <v>19</v>
      </c>
      <c r="G36" s="105" t="s">
        <v>23</v>
      </c>
      <c r="H36" s="51">
        <v>18000000</v>
      </c>
      <c r="I36" s="51">
        <v>18000000</v>
      </c>
      <c r="J36" s="105" t="s">
        <v>12</v>
      </c>
      <c r="K36" s="105" t="s">
        <v>35</v>
      </c>
      <c r="L36" s="105" t="s">
        <v>107</v>
      </c>
    </row>
    <row r="37" spans="1:12" ht="94.5" x14ac:dyDescent="0.25">
      <c r="A37" s="95"/>
      <c r="B37" s="30">
        <v>80111601</v>
      </c>
      <c r="C37" s="74" t="s">
        <v>123</v>
      </c>
      <c r="D37" s="64">
        <v>42006</v>
      </c>
      <c r="E37" s="73">
        <v>12</v>
      </c>
      <c r="F37" s="105" t="s">
        <v>19</v>
      </c>
      <c r="G37" s="105" t="s">
        <v>23</v>
      </c>
      <c r="H37" s="51">
        <v>18000000</v>
      </c>
      <c r="I37" s="51">
        <v>18000000</v>
      </c>
      <c r="J37" s="105" t="s">
        <v>12</v>
      </c>
      <c r="K37" s="105" t="s">
        <v>35</v>
      </c>
      <c r="L37" s="105" t="s">
        <v>107</v>
      </c>
    </row>
    <row r="38" spans="1:12" ht="94.5" x14ac:dyDescent="0.25">
      <c r="A38" s="95"/>
      <c r="B38" s="30">
        <v>80111601</v>
      </c>
      <c r="C38" s="74" t="s">
        <v>117</v>
      </c>
      <c r="D38" s="64">
        <v>42006</v>
      </c>
      <c r="E38" s="73">
        <v>12</v>
      </c>
      <c r="F38" s="105" t="s">
        <v>19</v>
      </c>
      <c r="G38" s="105" t="s">
        <v>23</v>
      </c>
      <c r="H38" s="51">
        <v>14400000</v>
      </c>
      <c r="I38" s="51">
        <v>14400000</v>
      </c>
      <c r="J38" s="105" t="s">
        <v>12</v>
      </c>
      <c r="K38" s="105" t="s">
        <v>35</v>
      </c>
      <c r="L38" s="105" t="s">
        <v>107</v>
      </c>
    </row>
    <row r="39" spans="1:12" ht="94.5" x14ac:dyDescent="0.25">
      <c r="A39" s="95"/>
      <c r="B39" s="30">
        <v>80111601</v>
      </c>
      <c r="C39" s="74" t="s">
        <v>117</v>
      </c>
      <c r="D39" s="64">
        <v>42006</v>
      </c>
      <c r="E39" s="73">
        <v>12</v>
      </c>
      <c r="F39" s="105" t="s">
        <v>19</v>
      </c>
      <c r="G39" s="105" t="s">
        <v>23</v>
      </c>
      <c r="H39" s="51">
        <v>14400000</v>
      </c>
      <c r="I39" s="51">
        <v>14400000</v>
      </c>
      <c r="J39" s="105" t="s">
        <v>12</v>
      </c>
      <c r="K39" s="105" t="s">
        <v>35</v>
      </c>
      <c r="L39" s="105" t="s">
        <v>107</v>
      </c>
    </row>
    <row r="40" spans="1:12" ht="94.5" x14ac:dyDescent="0.25">
      <c r="A40" s="95"/>
      <c r="B40" s="30">
        <v>80111601</v>
      </c>
      <c r="C40" s="50" t="s">
        <v>124</v>
      </c>
      <c r="D40" s="64">
        <v>42006</v>
      </c>
      <c r="E40" s="73">
        <v>12</v>
      </c>
      <c r="F40" s="105" t="s">
        <v>19</v>
      </c>
      <c r="G40" s="105" t="s">
        <v>23</v>
      </c>
      <c r="H40" s="51">
        <v>18000000</v>
      </c>
      <c r="I40" s="51">
        <v>18000000</v>
      </c>
      <c r="J40" s="105" t="s">
        <v>12</v>
      </c>
      <c r="K40" s="105" t="s">
        <v>35</v>
      </c>
      <c r="L40" s="105" t="s">
        <v>107</v>
      </c>
    </row>
    <row r="41" spans="1:12" ht="94.5" x14ac:dyDescent="0.25">
      <c r="A41" s="95"/>
      <c r="B41" s="30">
        <v>80111601</v>
      </c>
      <c r="C41" s="50" t="s">
        <v>125</v>
      </c>
      <c r="D41" s="64">
        <v>42006</v>
      </c>
      <c r="E41" s="73">
        <v>12</v>
      </c>
      <c r="F41" s="105" t="s">
        <v>19</v>
      </c>
      <c r="G41" s="105" t="s">
        <v>23</v>
      </c>
      <c r="H41" s="51">
        <v>32400000</v>
      </c>
      <c r="I41" s="51">
        <v>32400000</v>
      </c>
      <c r="J41" s="105" t="s">
        <v>12</v>
      </c>
      <c r="K41" s="105" t="s">
        <v>35</v>
      </c>
      <c r="L41" s="105" t="s">
        <v>107</v>
      </c>
    </row>
    <row r="42" spans="1:12" ht="157.5" x14ac:dyDescent="0.25">
      <c r="A42" s="95"/>
      <c r="B42" s="30">
        <v>80111601</v>
      </c>
      <c r="C42" s="50" t="s">
        <v>126</v>
      </c>
      <c r="D42" s="64">
        <v>42006</v>
      </c>
      <c r="E42" s="73">
        <v>12</v>
      </c>
      <c r="F42" s="105" t="s">
        <v>19</v>
      </c>
      <c r="G42" s="105" t="s">
        <v>23</v>
      </c>
      <c r="H42" s="51">
        <v>26400000</v>
      </c>
      <c r="I42" s="51">
        <v>26400000</v>
      </c>
      <c r="J42" s="105" t="s">
        <v>12</v>
      </c>
      <c r="K42" s="105" t="s">
        <v>35</v>
      </c>
      <c r="L42" s="105" t="s">
        <v>107</v>
      </c>
    </row>
    <row r="43" spans="1:12" ht="94.5" x14ac:dyDescent="0.25">
      <c r="A43" s="95"/>
      <c r="B43" s="30">
        <v>80111601</v>
      </c>
      <c r="C43" s="50" t="s">
        <v>127</v>
      </c>
      <c r="D43" s="64">
        <v>42006</v>
      </c>
      <c r="E43" s="73">
        <v>12</v>
      </c>
      <c r="F43" s="105" t="s">
        <v>19</v>
      </c>
      <c r="G43" s="105" t="s">
        <v>23</v>
      </c>
      <c r="H43" s="51">
        <v>26400000</v>
      </c>
      <c r="I43" s="51">
        <v>26400000</v>
      </c>
      <c r="J43" s="105" t="s">
        <v>12</v>
      </c>
      <c r="K43" s="105" t="s">
        <v>35</v>
      </c>
      <c r="L43" s="105" t="s">
        <v>107</v>
      </c>
    </row>
    <row r="44" spans="1:12" ht="94.5" x14ac:dyDescent="0.25">
      <c r="A44" s="95"/>
      <c r="B44" s="30">
        <v>80111614</v>
      </c>
      <c r="C44" s="50" t="s">
        <v>128</v>
      </c>
      <c r="D44" s="64">
        <v>42006</v>
      </c>
      <c r="E44" s="73">
        <v>12</v>
      </c>
      <c r="F44" s="105" t="s">
        <v>19</v>
      </c>
      <c r="G44" s="105" t="s">
        <v>23</v>
      </c>
      <c r="H44" s="51">
        <v>20400000</v>
      </c>
      <c r="I44" s="51">
        <v>20400000</v>
      </c>
      <c r="J44" s="105" t="s">
        <v>12</v>
      </c>
      <c r="K44" s="105" t="s">
        <v>35</v>
      </c>
      <c r="L44" s="105" t="s">
        <v>107</v>
      </c>
    </row>
    <row r="45" spans="1:12" ht="94.5" x14ac:dyDescent="0.25">
      <c r="A45" s="95"/>
      <c r="B45" s="30">
        <v>80111601</v>
      </c>
      <c r="C45" s="50" t="s">
        <v>129</v>
      </c>
      <c r="D45" s="64">
        <v>42006</v>
      </c>
      <c r="E45" s="73">
        <v>12</v>
      </c>
      <c r="F45" s="105" t="s">
        <v>19</v>
      </c>
      <c r="G45" s="105" t="s">
        <v>23</v>
      </c>
      <c r="H45" s="51">
        <v>10800000</v>
      </c>
      <c r="I45" s="51">
        <v>10800000</v>
      </c>
      <c r="J45" s="105" t="s">
        <v>12</v>
      </c>
      <c r="K45" s="105" t="s">
        <v>35</v>
      </c>
      <c r="L45" s="105" t="s">
        <v>107</v>
      </c>
    </row>
    <row r="46" spans="1:12" ht="94.5" x14ac:dyDescent="0.25">
      <c r="A46" s="95"/>
      <c r="B46" s="30">
        <v>80111601</v>
      </c>
      <c r="C46" s="50" t="s">
        <v>130</v>
      </c>
      <c r="D46" s="64">
        <v>42006</v>
      </c>
      <c r="E46" s="73">
        <v>12</v>
      </c>
      <c r="F46" s="105" t="s">
        <v>19</v>
      </c>
      <c r="G46" s="105" t="s">
        <v>23</v>
      </c>
      <c r="H46" s="51">
        <v>32400000</v>
      </c>
      <c r="I46" s="51">
        <v>32400000</v>
      </c>
      <c r="J46" s="105" t="s">
        <v>12</v>
      </c>
      <c r="K46" s="105" t="s">
        <v>35</v>
      </c>
      <c r="L46" s="105" t="s">
        <v>107</v>
      </c>
    </row>
    <row r="47" spans="1:12" ht="94.5" x14ac:dyDescent="0.25">
      <c r="A47" s="95"/>
      <c r="B47" s="30">
        <v>80111601</v>
      </c>
      <c r="C47" s="58" t="s">
        <v>131</v>
      </c>
      <c r="D47" s="64">
        <v>42006</v>
      </c>
      <c r="E47" s="73">
        <v>12</v>
      </c>
      <c r="F47" s="105" t="s">
        <v>19</v>
      </c>
      <c r="G47" s="105" t="s">
        <v>23</v>
      </c>
      <c r="H47" s="51">
        <v>26400000</v>
      </c>
      <c r="I47" s="51">
        <v>26400000</v>
      </c>
      <c r="J47" s="105" t="s">
        <v>12</v>
      </c>
      <c r="K47" s="105" t="s">
        <v>35</v>
      </c>
      <c r="L47" s="105" t="s">
        <v>107</v>
      </c>
    </row>
    <row r="48" spans="1:12" ht="94.5" x14ac:dyDescent="0.25">
      <c r="A48" s="95"/>
      <c r="B48" s="30">
        <v>80111601</v>
      </c>
      <c r="C48" s="58" t="s">
        <v>132</v>
      </c>
      <c r="D48" s="64">
        <v>42006</v>
      </c>
      <c r="E48" s="73">
        <v>12</v>
      </c>
      <c r="F48" s="105" t="s">
        <v>19</v>
      </c>
      <c r="G48" s="105" t="s">
        <v>23</v>
      </c>
      <c r="H48" s="51">
        <v>18000000</v>
      </c>
      <c r="I48" s="51">
        <v>18000000</v>
      </c>
      <c r="J48" s="105" t="s">
        <v>12</v>
      </c>
      <c r="K48" s="105" t="s">
        <v>35</v>
      </c>
      <c r="L48" s="105" t="s">
        <v>107</v>
      </c>
    </row>
    <row r="49" spans="1:12" ht="94.5" x14ac:dyDescent="0.25">
      <c r="A49" s="95"/>
      <c r="B49" s="30">
        <v>80111601</v>
      </c>
      <c r="C49" s="58" t="s">
        <v>133</v>
      </c>
      <c r="D49" s="64">
        <v>42006</v>
      </c>
      <c r="E49" s="73">
        <v>12</v>
      </c>
      <c r="F49" s="105" t="s">
        <v>19</v>
      </c>
      <c r="G49" s="105" t="s">
        <v>23</v>
      </c>
      <c r="H49" s="51">
        <f>3300000*12</f>
        <v>39600000</v>
      </c>
      <c r="I49" s="51">
        <f>3300000*12</f>
        <v>39600000</v>
      </c>
      <c r="J49" s="105" t="s">
        <v>12</v>
      </c>
      <c r="K49" s="105" t="s">
        <v>35</v>
      </c>
      <c r="L49" s="105" t="s">
        <v>107</v>
      </c>
    </row>
    <row r="50" spans="1:12" ht="94.5" x14ac:dyDescent="0.25">
      <c r="A50" s="95"/>
      <c r="B50" s="30">
        <v>80111601</v>
      </c>
      <c r="C50" s="58" t="s">
        <v>134</v>
      </c>
      <c r="D50" s="64">
        <v>42006</v>
      </c>
      <c r="E50" s="73">
        <v>12</v>
      </c>
      <c r="F50" s="105" t="s">
        <v>19</v>
      </c>
      <c r="G50" s="105" t="s">
        <v>23</v>
      </c>
      <c r="H50" s="51">
        <v>14400000</v>
      </c>
      <c r="I50" s="51">
        <v>14400000</v>
      </c>
      <c r="J50" s="105" t="s">
        <v>12</v>
      </c>
      <c r="K50" s="105" t="s">
        <v>35</v>
      </c>
      <c r="L50" s="105" t="s">
        <v>107</v>
      </c>
    </row>
    <row r="51" spans="1:12" ht="94.5" x14ac:dyDescent="0.25">
      <c r="A51" s="95"/>
      <c r="B51" s="30">
        <v>80111607</v>
      </c>
      <c r="C51" s="58" t="s">
        <v>135</v>
      </c>
      <c r="D51" s="64">
        <v>42006</v>
      </c>
      <c r="E51" s="73">
        <v>12</v>
      </c>
      <c r="F51" s="105" t="s">
        <v>19</v>
      </c>
      <c r="G51" s="105" t="s">
        <v>23</v>
      </c>
      <c r="H51" s="51">
        <v>30000000</v>
      </c>
      <c r="I51" s="51">
        <v>30000000</v>
      </c>
      <c r="J51" s="105" t="s">
        <v>12</v>
      </c>
      <c r="K51" s="105" t="s">
        <v>35</v>
      </c>
      <c r="L51" s="105" t="s">
        <v>107</v>
      </c>
    </row>
    <row r="52" spans="1:12" ht="94.5" x14ac:dyDescent="0.25">
      <c r="A52" s="95"/>
      <c r="B52" s="30">
        <v>80111601</v>
      </c>
      <c r="C52" s="58" t="s">
        <v>136</v>
      </c>
      <c r="D52" s="64">
        <v>42006</v>
      </c>
      <c r="E52" s="73">
        <v>12</v>
      </c>
      <c r="F52" s="105" t="s">
        <v>19</v>
      </c>
      <c r="G52" s="105" t="s">
        <v>23</v>
      </c>
      <c r="H52" s="51">
        <v>20400000</v>
      </c>
      <c r="I52" s="51">
        <v>20400000</v>
      </c>
      <c r="J52" s="105" t="s">
        <v>12</v>
      </c>
      <c r="K52" s="105" t="s">
        <v>35</v>
      </c>
      <c r="L52" s="105" t="s">
        <v>107</v>
      </c>
    </row>
    <row r="53" spans="1:12" ht="94.5" x14ac:dyDescent="0.25">
      <c r="A53" s="95"/>
      <c r="B53" s="30">
        <v>80111604</v>
      </c>
      <c r="C53" s="58" t="s">
        <v>137</v>
      </c>
      <c r="D53" s="64">
        <v>42006</v>
      </c>
      <c r="E53" s="73">
        <v>12</v>
      </c>
      <c r="F53" s="105" t="s">
        <v>19</v>
      </c>
      <c r="G53" s="105" t="s">
        <v>23</v>
      </c>
      <c r="H53" s="51">
        <v>18000000</v>
      </c>
      <c r="I53" s="51">
        <v>18000000</v>
      </c>
      <c r="J53" s="105" t="s">
        <v>12</v>
      </c>
      <c r="K53" s="105" t="s">
        <v>35</v>
      </c>
      <c r="L53" s="105" t="s">
        <v>107</v>
      </c>
    </row>
    <row r="54" spans="1:12" ht="94.5" x14ac:dyDescent="0.25">
      <c r="A54" s="95"/>
      <c r="B54" s="30">
        <v>80111601</v>
      </c>
      <c r="C54" s="58" t="s">
        <v>138</v>
      </c>
      <c r="D54" s="64">
        <v>42006</v>
      </c>
      <c r="E54" s="73">
        <v>12</v>
      </c>
      <c r="F54" s="105" t="s">
        <v>19</v>
      </c>
      <c r="G54" s="105" t="s">
        <v>23</v>
      </c>
      <c r="H54" s="51">
        <v>14400000</v>
      </c>
      <c r="I54" s="51">
        <v>14400000</v>
      </c>
      <c r="J54" s="105" t="s">
        <v>12</v>
      </c>
      <c r="K54" s="105" t="s">
        <v>35</v>
      </c>
      <c r="L54" s="105" t="s">
        <v>107</v>
      </c>
    </row>
    <row r="55" spans="1:12" ht="94.5" x14ac:dyDescent="0.25">
      <c r="A55" s="95"/>
      <c r="B55" s="30">
        <v>80111604</v>
      </c>
      <c r="C55" s="50" t="s">
        <v>139</v>
      </c>
      <c r="D55" s="64">
        <v>42006</v>
      </c>
      <c r="E55" s="73">
        <v>12</v>
      </c>
      <c r="F55" s="105" t="s">
        <v>19</v>
      </c>
      <c r="G55" s="105" t="s">
        <v>23</v>
      </c>
      <c r="H55" s="51">
        <v>20400000</v>
      </c>
      <c r="I55" s="51">
        <v>20400000</v>
      </c>
      <c r="J55" s="105" t="s">
        <v>12</v>
      </c>
      <c r="K55" s="105" t="s">
        <v>35</v>
      </c>
      <c r="L55" s="105" t="s">
        <v>107</v>
      </c>
    </row>
    <row r="56" spans="1:12" ht="94.5" x14ac:dyDescent="0.25">
      <c r="A56" s="95"/>
      <c r="B56" s="30">
        <v>80111601</v>
      </c>
      <c r="C56" s="50" t="s">
        <v>140</v>
      </c>
      <c r="D56" s="64">
        <v>42006</v>
      </c>
      <c r="E56" s="73">
        <v>12</v>
      </c>
      <c r="F56" s="105" t="s">
        <v>19</v>
      </c>
      <c r="G56" s="105" t="s">
        <v>23</v>
      </c>
      <c r="H56" s="51">
        <v>36000000</v>
      </c>
      <c r="I56" s="51">
        <v>36000000</v>
      </c>
      <c r="J56" s="105" t="s">
        <v>12</v>
      </c>
      <c r="K56" s="105" t="s">
        <v>35</v>
      </c>
      <c r="L56" s="105" t="s">
        <v>107</v>
      </c>
    </row>
    <row r="57" spans="1:12" ht="94.5" x14ac:dyDescent="0.25">
      <c r="A57" s="95"/>
      <c r="B57" s="30">
        <v>80111601</v>
      </c>
      <c r="C57" s="50" t="s">
        <v>141</v>
      </c>
      <c r="D57" s="64">
        <v>42006</v>
      </c>
      <c r="E57" s="73">
        <v>12</v>
      </c>
      <c r="F57" s="105" t="s">
        <v>19</v>
      </c>
      <c r="G57" s="105" t="s">
        <v>23</v>
      </c>
      <c r="H57" s="51">
        <v>18000000</v>
      </c>
      <c r="I57" s="51">
        <v>18000000</v>
      </c>
      <c r="J57" s="105" t="s">
        <v>12</v>
      </c>
      <c r="K57" s="105" t="s">
        <v>35</v>
      </c>
      <c r="L57" s="105" t="s">
        <v>107</v>
      </c>
    </row>
    <row r="58" spans="1:12" ht="94.5" x14ac:dyDescent="0.25">
      <c r="A58" s="95"/>
      <c r="B58" s="30">
        <v>80111607</v>
      </c>
      <c r="C58" s="50" t="s">
        <v>142</v>
      </c>
      <c r="D58" s="64">
        <v>42006</v>
      </c>
      <c r="E58" s="73">
        <v>12</v>
      </c>
      <c r="F58" s="105" t="s">
        <v>19</v>
      </c>
      <c r="G58" s="105" t="s">
        <v>23</v>
      </c>
      <c r="H58" s="51">
        <v>20400000</v>
      </c>
      <c r="I58" s="51">
        <v>20400000</v>
      </c>
      <c r="J58" s="105" t="s">
        <v>12</v>
      </c>
      <c r="K58" s="105" t="s">
        <v>35</v>
      </c>
      <c r="L58" s="105" t="s">
        <v>107</v>
      </c>
    </row>
    <row r="59" spans="1:12" ht="94.5" x14ac:dyDescent="0.25">
      <c r="A59" s="95"/>
      <c r="B59" s="30">
        <v>80111601</v>
      </c>
      <c r="C59" s="74" t="s">
        <v>143</v>
      </c>
      <c r="D59" s="64">
        <v>42006</v>
      </c>
      <c r="E59" s="73">
        <v>12</v>
      </c>
      <c r="F59" s="105" t="s">
        <v>19</v>
      </c>
      <c r="G59" s="105" t="s">
        <v>23</v>
      </c>
      <c r="H59" s="51">
        <v>28800000</v>
      </c>
      <c r="I59" s="51">
        <v>28800000</v>
      </c>
      <c r="J59" s="105" t="s">
        <v>12</v>
      </c>
      <c r="K59" s="105" t="s">
        <v>35</v>
      </c>
      <c r="L59" s="105" t="s">
        <v>107</v>
      </c>
    </row>
    <row r="60" spans="1:12" ht="94.5" x14ac:dyDescent="0.25">
      <c r="A60" s="95"/>
      <c r="B60" s="30">
        <v>80111601</v>
      </c>
      <c r="C60" s="74" t="s">
        <v>144</v>
      </c>
      <c r="D60" s="64">
        <v>42006</v>
      </c>
      <c r="E60" s="73">
        <v>12</v>
      </c>
      <c r="F60" s="105" t="s">
        <v>19</v>
      </c>
      <c r="G60" s="105" t="s">
        <v>23</v>
      </c>
      <c r="H60" s="51">
        <v>14400000</v>
      </c>
      <c r="I60" s="51">
        <v>14400000</v>
      </c>
      <c r="J60" s="105" t="s">
        <v>12</v>
      </c>
      <c r="K60" s="105" t="s">
        <v>35</v>
      </c>
      <c r="L60" s="105" t="s">
        <v>107</v>
      </c>
    </row>
    <row r="61" spans="1:12" ht="94.5" x14ac:dyDescent="0.25">
      <c r="A61" s="95"/>
      <c r="B61" s="30">
        <v>80111604</v>
      </c>
      <c r="C61" s="74" t="s">
        <v>145</v>
      </c>
      <c r="D61" s="64">
        <v>42006</v>
      </c>
      <c r="E61" s="73">
        <v>12</v>
      </c>
      <c r="F61" s="105" t="s">
        <v>19</v>
      </c>
      <c r="G61" s="105" t="s">
        <v>23</v>
      </c>
      <c r="H61" s="51">
        <v>18000000</v>
      </c>
      <c r="I61" s="51">
        <v>18000000</v>
      </c>
      <c r="J61" s="105" t="s">
        <v>12</v>
      </c>
      <c r="K61" s="105" t="s">
        <v>35</v>
      </c>
      <c r="L61" s="105" t="s">
        <v>107</v>
      </c>
    </row>
    <row r="62" spans="1:12" ht="94.5" x14ac:dyDescent="0.25">
      <c r="A62" s="95"/>
      <c r="B62" s="30">
        <v>80111607</v>
      </c>
      <c r="C62" s="74" t="s">
        <v>146</v>
      </c>
      <c r="D62" s="64">
        <v>42006</v>
      </c>
      <c r="E62" s="73">
        <v>12</v>
      </c>
      <c r="F62" s="105" t="s">
        <v>19</v>
      </c>
      <c r="G62" s="105" t="s">
        <v>23</v>
      </c>
      <c r="H62" s="51">
        <v>39600000</v>
      </c>
      <c r="I62" s="51">
        <v>39600000</v>
      </c>
      <c r="J62" s="105" t="s">
        <v>12</v>
      </c>
      <c r="K62" s="105" t="s">
        <v>35</v>
      </c>
      <c r="L62" s="105" t="s">
        <v>107</v>
      </c>
    </row>
    <row r="63" spans="1:12" ht="94.5" x14ac:dyDescent="0.25">
      <c r="A63" s="95"/>
      <c r="B63" s="30">
        <v>80111607</v>
      </c>
      <c r="C63" s="74" t="s">
        <v>147</v>
      </c>
      <c r="D63" s="64">
        <v>42006</v>
      </c>
      <c r="E63" s="73">
        <v>12</v>
      </c>
      <c r="F63" s="105" t="s">
        <v>19</v>
      </c>
      <c r="G63" s="105" t="s">
        <v>23</v>
      </c>
      <c r="H63" s="51">
        <v>32400000</v>
      </c>
      <c r="I63" s="51">
        <v>32400000</v>
      </c>
      <c r="J63" s="105" t="s">
        <v>12</v>
      </c>
      <c r="K63" s="105" t="s">
        <v>35</v>
      </c>
      <c r="L63" s="105" t="s">
        <v>107</v>
      </c>
    </row>
    <row r="64" spans="1:12" ht="94.5" x14ac:dyDescent="0.25">
      <c r="A64" s="95"/>
      <c r="B64" s="30">
        <v>80111601</v>
      </c>
      <c r="C64" s="74" t="s">
        <v>148</v>
      </c>
      <c r="D64" s="64">
        <v>42006</v>
      </c>
      <c r="E64" s="73">
        <v>12</v>
      </c>
      <c r="F64" s="105" t="s">
        <v>19</v>
      </c>
      <c r="G64" s="105" t="s">
        <v>23</v>
      </c>
      <c r="H64" s="51">
        <v>26400000</v>
      </c>
      <c r="I64" s="51">
        <v>26400000</v>
      </c>
      <c r="J64" s="105" t="s">
        <v>12</v>
      </c>
      <c r="K64" s="105" t="s">
        <v>35</v>
      </c>
      <c r="L64" s="105" t="s">
        <v>107</v>
      </c>
    </row>
    <row r="65" spans="1:12" ht="94.5" x14ac:dyDescent="0.25">
      <c r="A65" s="95"/>
      <c r="B65" s="30">
        <v>80111601</v>
      </c>
      <c r="C65" s="76" t="s">
        <v>149</v>
      </c>
      <c r="D65" s="64">
        <v>42006</v>
      </c>
      <c r="E65" s="73">
        <v>12</v>
      </c>
      <c r="F65" s="105" t="s">
        <v>19</v>
      </c>
      <c r="G65" s="105" t="s">
        <v>23</v>
      </c>
      <c r="H65" s="51">
        <v>14400000</v>
      </c>
      <c r="I65" s="51">
        <v>14400000</v>
      </c>
      <c r="J65" s="105" t="s">
        <v>12</v>
      </c>
      <c r="K65" s="105" t="s">
        <v>35</v>
      </c>
      <c r="L65" s="105" t="s">
        <v>107</v>
      </c>
    </row>
    <row r="66" spans="1:12" ht="94.5" x14ac:dyDescent="0.25">
      <c r="A66" s="95"/>
      <c r="B66" s="30">
        <v>80111607</v>
      </c>
      <c r="C66" s="75" t="s">
        <v>150</v>
      </c>
      <c r="D66" s="64">
        <v>42006</v>
      </c>
      <c r="E66" s="73">
        <v>12</v>
      </c>
      <c r="F66" s="105" t="s">
        <v>19</v>
      </c>
      <c r="G66" s="105" t="s">
        <v>23</v>
      </c>
      <c r="H66" s="51">
        <v>18000000</v>
      </c>
      <c r="I66" s="51">
        <v>18000000</v>
      </c>
      <c r="J66" s="105" t="s">
        <v>12</v>
      </c>
      <c r="K66" s="105" t="s">
        <v>35</v>
      </c>
      <c r="L66" s="105" t="s">
        <v>107</v>
      </c>
    </row>
    <row r="67" spans="1:12" ht="94.5" x14ac:dyDescent="0.25">
      <c r="A67" s="95"/>
      <c r="B67" s="30">
        <v>80111601</v>
      </c>
      <c r="C67" s="75" t="s">
        <v>151</v>
      </c>
      <c r="D67" s="64">
        <v>42006</v>
      </c>
      <c r="E67" s="73">
        <v>12</v>
      </c>
      <c r="F67" s="105" t="s">
        <v>19</v>
      </c>
      <c r="G67" s="105" t="s">
        <v>23</v>
      </c>
      <c r="H67" s="51">
        <v>14400000</v>
      </c>
      <c r="I67" s="51">
        <v>14400000</v>
      </c>
      <c r="J67" s="105" t="s">
        <v>12</v>
      </c>
      <c r="K67" s="105" t="s">
        <v>35</v>
      </c>
      <c r="L67" s="105" t="s">
        <v>107</v>
      </c>
    </row>
    <row r="68" spans="1:12" ht="94.5" x14ac:dyDescent="0.25">
      <c r="A68" s="95"/>
      <c r="B68" s="30">
        <v>80111604</v>
      </c>
      <c r="C68" s="76" t="s">
        <v>152</v>
      </c>
      <c r="D68" s="64">
        <v>42006</v>
      </c>
      <c r="E68" s="73">
        <v>12</v>
      </c>
      <c r="F68" s="105" t="s">
        <v>19</v>
      </c>
      <c r="G68" s="105" t="s">
        <v>23</v>
      </c>
      <c r="H68" s="51">
        <v>18000000</v>
      </c>
      <c r="I68" s="51">
        <v>18000000</v>
      </c>
      <c r="J68" s="105" t="s">
        <v>12</v>
      </c>
      <c r="K68" s="105" t="s">
        <v>35</v>
      </c>
      <c r="L68" s="105" t="s">
        <v>107</v>
      </c>
    </row>
    <row r="69" spans="1:12" ht="94.5" x14ac:dyDescent="0.25">
      <c r="A69" s="95"/>
      <c r="B69" s="30">
        <v>80111601</v>
      </c>
      <c r="C69" s="76" t="s">
        <v>153</v>
      </c>
      <c r="D69" s="64">
        <v>42006</v>
      </c>
      <c r="E69" s="73">
        <v>12</v>
      </c>
      <c r="F69" s="105" t="s">
        <v>19</v>
      </c>
      <c r="G69" s="105" t="s">
        <v>23</v>
      </c>
      <c r="H69" s="51">
        <v>14400000</v>
      </c>
      <c r="I69" s="51">
        <v>14400000</v>
      </c>
      <c r="J69" s="105" t="s">
        <v>12</v>
      </c>
      <c r="K69" s="105" t="s">
        <v>35</v>
      </c>
      <c r="L69" s="105" t="s">
        <v>107</v>
      </c>
    </row>
    <row r="70" spans="1:12" ht="94.5" x14ac:dyDescent="0.25">
      <c r="A70" s="95"/>
      <c r="B70" s="30">
        <v>80111601</v>
      </c>
      <c r="C70" s="124" t="s">
        <v>154</v>
      </c>
      <c r="D70" s="64">
        <v>42006</v>
      </c>
      <c r="E70" s="73">
        <v>12</v>
      </c>
      <c r="F70" s="105" t="s">
        <v>19</v>
      </c>
      <c r="G70" s="105" t="s">
        <v>23</v>
      </c>
      <c r="H70" s="51">
        <v>18000000</v>
      </c>
      <c r="I70" s="51">
        <v>18000000</v>
      </c>
      <c r="J70" s="105" t="s">
        <v>12</v>
      </c>
      <c r="K70" s="105" t="s">
        <v>35</v>
      </c>
      <c r="L70" s="105" t="s">
        <v>107</v>
      </c>
    </row>
    <row r="71" spans="1:12" ht="94.5" x14ac:dyDescent="0.25">
      <c r="A71" s="95"/>
      <c r="B71" s="30">
        <v>80111607</v>
      </c>
      <c r="C71" s="76" t="s">
        <v>155</v>
      </c>
      <c r="D71" s="64">
        <v>42006</v>
      </c>
      <c r="E71" s="73">
        <v>12</v>
      </c>
      <c r="F71" s="105" t="s">
        <v>19</v>
      </c>
      <c r="G71" s="105" t="s">
        <v>23</v>
      </c>
      <c r="H71" s="51">
        <v>39600000</v>
      </c>
      <c r="I71" s="51">
        <v>39600000</v>
      </c>
      <c r="J71" s="105" t="s">
        <v>12</v>
      </c>
      <c r="K71" s="105" t="s">
        <v>35</v>
      </c>
      <c r="L71" s="105" t="s">
        <v>107</v>
      </c>
    </row>
    <row r="72" spans="1:12" ht="94.5" x14ac:dyDescent="0.25">
      <c r="A72" s="95"/>
      <c r="B72" s="30">
        <v>80111607</v>
      </c>
      <c r="C72" s="76" t="s">
        <v>156</v>
      </c>
      <c r="D72" s="64">
        <v>42006</v>
      </c>
      <c r="E72" s="73">
        <v>12</v>
      </c>
      <c r="F72" s="105" t="s">
        <v>19</v>
      </c>
      <c r="G72" s="105" t="s">
        <v>23</v>
      </c>
      <c r="H72" s="51">
        <v>36000000</v>
      </c>
      <c r="I72" s="51">
        <v>36000000</v>
      </c>
      <c r="J72" s="105" t="s">
        <v>12</v>
      </c>
      <c r="K72" s="105" t="s">
        <v>35</v>
      </c>
      <c r="L72" s="105" t="s">
        <v>107</v>
      </c>
    </row>
    <row r="73" spans="1:12" ht="94.5" x14ac:dyDescent="0.25">
      <c r="A73" s="95"/>
      <c r="B73" s="30">
        <v>80111607</v>
      </c>
      <c r="C73" s="76" t="s">
        <v>157</v>
      </c>
      <c r="D73" s="64">
        <v>42006</v>
      </c>
      <c r="E73" s="73">
        <v>12</v>
      </c>
      <c r="F73" s="105" t="s">
        <v>19</v>
      </c>
      <c r="G73" s="105" t="s">
        <v>23</v>
      </c>
      <c r="H73" s="51">
        <v>39600000</v>
      </c>
      <c r="I73" s="51">
        <v>39600000</v>
      </c>
      <c r="J73" s="105" t="s">
        <v>12</v>
      </c>
      <c r="K73" s="105" t="s">
        <v>35</v>
      </c>
      <c r="L73" s="105" t="s">
        <v>107</v>
      </c>
    </row>
    <row r="74" spans="1:12" ht="94.5" x14ac:dyDescent="0.25">
      <c r="A74" s="95"/>
      <c r="B74" s="30">
        <v>80111607</v>
      </c>
      <c r="C74" s="75" t="s">
        <v>158</v>
      </c>
      <c r="D74" s="64">
        <v>42006</v>
      </c>
      <c r="E74" s="73">
        <v>12</v>
      </c>
      <c r="F74" s="105" t="s">
        <v>19</v>
      </c>
      <c r="G74" s="105" t="s">
        <v>23</v>
      </c>
      <c r="H74" s="51">
        <v>20400000</v>
      </c>
      <c r="I74" s="51">
        <v>20400000</v>
      </c>
      <c r="J74" s="105" t="s">
        <v>12</v>
      </c>
      <c r="K74" s="105" t="s">
        <v>35</v>
      </c>
      <c r="L74" s="105" t="s">
        <v>107</v>
      </c>
    </row>
    <row r="75" spans="1:12" ht="94.5" x14ac:dyDescent="0.25">
      <c r="A75" s="95"/>
      <c r="B75" s="30">
        <v>80111607</v>
      </c>
      <c r="C75" s="75" t="s">
        <v>159</v>
      </c>
      <c r="D75" s="64">
        <v>42006</v>
      </c>
      <c r="E75" s="73">
        <v>12</v>
      </c>
      <c r="F75" s="105" t="s">
        <v>19</v>
      </c>
      <c r="G75" s="105" t="s">
        <v>23</v>
      </c>
      <c r="H75" s="51">
        <v>20400000</v>
      </c>
      <c r="I75" s="51">
        <v>20400000</v>
      </c>
      <c r="J75" s="105" t="s">
        <v>12</v>
      </c>
      <c r="K75" s="105" t="s">
        <v>35</v>
      </c>
      <c r="L75" s="105" t="s">
        <v>107</v>
      </c>
    </row>
    <row r="76" spans="1:12" ht="94.5" x14ac:dyDescent="0.25">
      <c r="A76" s="95"/>
      <c r="B76" s="30">
        <v>80111607</v>
      </c>
      <c r="C76" s="75" t="s">
        <v>159</v>
      </c>
      <c r="D76" s="64">
        <v>42006</v>
      </c>
      <c r="E76" s="73">
        <v>12</v>
      </c>
      <c r="F76" s="105" t="s">
        <v>19</v>
      </c>
      <c r="G76" s="105" t="s">
        <v>23</v>
      </c>
      <c r="H76" s="51">
        <v>20400000</v>
      </c>
      <c r="I76" s="51">
        <v>20400000</v>
      </c>
      <c r="J76" s="105" t="s">
        <v>12</v>
      </c>
      <c r="K76" s="105" t="s">
        <v>35</v>
      </c>
      <c r="L76" s="105" t="s">
        <v>107</v>
      </c>
    </row>
    <row r="77" spans="1:12" ht="94.5" x14ac:dyDescent="0.25">
      <c r="A77" s="95"/>
      <c r="B77" s="30">
        <v>80111607</v>
      </c>
      <c r="C77" s="76" t="s">
        <v>160</v>
      </c>
      <c r="D77" s="64">
        <v>42006</v>
      </c>
      <c r="E77" s="73">
        <v>12</v>
      </c>
      <c r="F77" s="105" t="s">
        <v>19</v>
      </c>
      <c r="G77" s="105" t="s">
        <v>23</v>
      </c>
      <c r="H77" s="51">
        <v>32400000</v>
      </c>
      <c r="I77" s="51">
        <v>32400000</v>
      </c>
      <c r="J77" s="105" t="s">
        <v>12</v>
      </c>
      <c r="K77" s="105" t="s">
        <v>35</v>
      </c>
      <c r="L77" s="105" t="s">
        <v>107</v>
      </c>
    </row>
    <row r="78" spans="1:12" ht="141.75" x14ac:dyDescent="0.25">
      <c r="A78" s="95"/>
      <c r="B78" s="30">
        <v>80111601</v>
      </c>
      <c r="C78" s="124" t="s">
        <v>161</v>
      </c>
      <c r="D78" s="64">
        <v>42006</v>
      </c>
      <c r="E78" s="73">
        <v>12</v>
      </c>
      <c r="F78" s="105" t="s">
        <v>19</v>
      </c>
      <c r="G78" s="105" t="s">
        <v>23</v>
      </c>
      <c r="H78" s="51">
        <v>32400000</v>
      </c>
      <c r="I78" s="51">
        <v>32400000</v>
      </c>
      <c r="J78" s="105" t="s">
        <v>12</v>
      </c>
      <c r="K78" s="105" t="s">
        <v>35</v>
      </c>
      <c r="L78" s="105" t="s">
        <v>107</v>
      </c>
    </row>
    <row r="79" spans="1:12" ht="173.25" x14ac:dyDescent="0.25">
      <c r="A79" s="95"/>
      <c r="B79" s="30">
        <v>80111601</v>
      </c>
      <c r="C79" s="124" t="s">
        <v>162</v>
      </c>
      <c r="D79" s="64">
        <v>42006</v>
      </c>
      <c r="E79" s="73">
        <v>12</v>
      </c>
      <c r="F79" s="105" t="s">
        <v>19</v>
      </c>
      <c r="G79" s="105" t="s">
        <v>23</v>
      </c>
      <c r="H79" s="51">
        <v>32400000</v>
      </c>
      <c r="I79" s="51">
        <v>32400000</v>
      </c>
      <c r="J79" s="105" t="s">
        <v>12</v>
      </c>
      <c r="K79" s="105" t="s">
        <v>35</v>
      </c>
      <c r="L79" s="105" t="s">
        <v>107</v>
      </c>
    </row>
    <row r="80" spans="1:12" ht="94.5" x14ac:dyDescent="0.25">
      <c r="A80" s="95"/>
      <c r="B80" s="30">
        <v>80111601</v>
      </c>
      <c r="C80" s="76" t="s">
        <v>163</v>
      </c>
      <c r="D80" s="64">
        <v>42006</v>
      </c>
      <c r="E80" s="73">
        <v>12</v>
      </c>
      <c r="F80" s="105" t="s">
        <v>19</v>
      </c>
      <c r="G80" s="105" t="s">
        <v>23</v>
      </c>
      <c r="H80" s="51">
        <v>14400000</v>
      </c>
      <c r="I80" s="51">
        <v>14400000</v>
      </c>
      <c r="J80" s="105" t="s">
        <v>12</v>
      </c>
      <c r="K80" s="105" t="s">
        <v>35</v>
      </c>
      <c r="L80" s="105" t="s">
        <v>107</v>
      </c>
    </row>
    <row r="81" spans="1:12" ht="94.5" x14ac:dyDescent="0.25">
      <c r="A81" s="95"/>
      <c r="B81" s="30">
        <v>80111601</v>
      </c>
      <c r="C81" s="76" t="s">
        <v>164</v>
      </c>
      <c r="D81" s="64">
        <v>42006</v>
      </c>
      <c r="E81" s="73">
        <v>12</v>
      </c>
      <c r="F81" s="105" t="s">
        <v>19</v>
      </c>
      <c r="G81" s="105" t="s">
        <v>23</v>
      </c>
      <c r="H81" s="51">
        <v>18000000</v>
      </c>
      <c r="I81" s="51">
        <v>18000000</v>
      </c>
      <c r="J81" s="105" t="s">
        <v>12</v>
      </c>
      <c r="K81" s="105" t="s">
        <v>35</v>
      </c>
      <c r="L81" s="105" t="s">
        <v>107</v>
      </c>
    </row>
    <row r="82" spans="1:12" ht="94.5" x14ac:dyDescent="0.25">
      <c r="A82" s="95"/>
      <c r="B82" s="30">
        <v>80111601</v>
      </c>
      <c r="C82" s="76" t="s">
        <v>165</v>
      </c>
      <c r="D82" s="64">
        <v>42006</v>
      </c>
      <c r="E82" s="73">
        <v>12</v>
      </c>
      <c r="F82" s="105" t="s">
        <v>19</v>
      </c>
      <c r="G82" s="105" t="s">
        <v>23</v>
      </c>
      <c r="H82" s="51">
        <v>14400000</v>
      </c>
      <c r="I82" s="51">
        <v>14400000</v>
      </c>
      <c r="J82" s="105" t="s">
        <v>12</v>
      </c>
      <c r="K82" s="105" t="s">
        <v>35</v>
      </c>
      <c r="L82" s="105" t="s">
        <v>107</v>
      </c>
    </row>
    <row r="83" spans="1:12" ht="94.5" x14ac:dyDescent="0.25">
      <c r="A83" s="95"/>
      <c r="B83" s="30">
        <v>80111601</v>
      </c>
      <c r="C83" s="55" t="s">
        <v>166</v>
      </c>
      <c r="D83" s="64">
        <v>42006</v>
      </c>
      <c r="E83" s="73">
        <v>12</v>
      </c>
      <c r="F83" s="105" t="s">
        <v>19</v>
      </c>
      <c r="G83" s="105" t="s">
        <v>23</v>
      </c>
      <c r="H83" s="51">
        <v>20400000</v>
      </c>
      <c r="I83" s="51">
        <v>20400000</v>
      </c>
      <c r="J83" s="105" t="s">
        <v>12</v>
      </c>
      <c r="K83" s="105" t="s">
        <v>35</v>
      </c>
      <c r="L83" s="105" t="s">
        <v>107</v>
      </c>
    </row>
    <row r="84" spans="1:12" ht="94.5" x14ac:dyDescent="0.25">
      <c r="A84" s="95"/>
      <c r="B84" s="30">
        <v>80111601</v>
      </c>
      <c r="C84" s="55" t="s">
        <v>167</v>
      </c>
      <c r="D84" s="64">
        <v>42006</v>
      </c>
      <c r="E84" s="73">
        <v>12</v>
      </c>
      <c r="F84" s="105" t="s">
        <v>19</v>
      </c>
      <c r="G84" s="105" t="s">
        <v>23</v>
      </c>
      <c r="H84" s="51">
        <v>36000000</v>
      </c>
      <c r="I84" s="51">
        <v>36000000</v>
      </c>
      <c r="J84" s="105" t="s">
        <v>12</v>
      </c>
      <c r="K84" s="105" t="s">
        <v>35</v>
      </c>
      <c r="L84" s="105" t="s">
        <v>107</v>
      </c>
    </row>
    <row r="85" spans="1:12" ht="110.25" x14ac:dyDescent="0.25">
      <c r="A85" s="95"/>
      <c r="B85" s="30">
        <v>80111607</v>
      </c>
      <c r="C85" s="55" t="s">
        <v>168</v>
      </c>
      <c r="D85" s="64">
        <v>42006</v>
      </c>
      <c r="E85" s="73">
        <v>12</v>
      </c>
      <c r="F85" s="105" t="s">
        <v>19</v>
      </c>
      <c r="G85" s="105" t="s">
        <v>23</v>
      </c>
      <c r="H85" s="51">
        <v>32400000</v>
      </c>
      <c r="I85" s="51">
        <v>32400000</v>
      </c>
      <c r="J85" s="105" t="s">
        <v>12</v>
      </c>
      <c r="K85" s="105" t="s">
        <v>35</v>
      </c>
      <c r="L85" s="105" t="s">
        <v>107</v>
      </c>
    </row>
    <row r="86" spans="1:12" ht="94.5" x14ac:dyDescent="0.25">
      <c r="A86" s="95"/>
      <c r="B86" s="30">
        <v>80111604</v>
      </c>
      <c r="C86" s="62" t="s">
        <v>169</v>
      </c>
      <c r="D86" s="64">
        <v>42006</v>
      </c>
      <c r="E86" s="73">
        <v>12</v>
      </c>
      <c r="F86" s="105" t="s">
        <v>19</v>
      </c>
      <c r="G86" s="105" t="s">
        <v>23</v>
      </c>
      <c r="H86" s="51">
        <v>18000000</v>
      </c>
      <c r="I86" s="51">
        <v>18000000</v>
      </c>
      <c r="J86" s="105" t="s">
        <v>12</v>
      </c>
      <c r="K86" s="105" t="s">
        <v>35</v>
      </c>
      <c r="L86" s="105" t="s">
        <v>107</v>
      </c>
    </row>
    <row r="87" spans="1:12" ht="94.5" x14ac:dyDescent="0.25">
      <c r="A87" s="95"/>
      <c r="B87" s="30">
        <v>80111601</v>
      </c>
      <c r="C87" s="76" t="s">
        <v>170</v>
      </c>
      <c r="D87" s="64">
        <v>42006</v>
      </c>
      <c r="E87" s="73">
        <v>12</v>
      </c>
      <c r="F87" s="105" t="s">
        <v>19</v>
      </c>
      <c r="G87" s="105" t="s">
        <v>23</v>
      </c>
      <c r="H87" s="51">
        <v>39600000</v>
      </c>
      <c r="I87" s="51">
        <v>39600000</v>
      </c>
      <c r="J87" s="105" t="s">
        <v>12</v>
      </c>
      <c r="K87" s="105" t="s">
        <v>35</v>
      </c>
      <c r="L87" s="105" t="s">
        <v>107</v>
      </c>
    </row>
    <row r="88" spans="1:12" ht="94.5" x14ac:dyDescent="0.25">
      <c r="A88" s="95"/>
      <c r="B88" s="30">
        <v>80111601</v>
      </c>
      <c r="C88" s="76" t="s">
        <v>171</v>
      </c>
      <c r="D88" s="64">
        <v>42006</v>
      </c>
      <c r="E88" s="73">
        <v>12</v>
      </c>
      <c r="F88" s="105" t="s">
        <v>19</v>
      </c>
      <c r="G88" s="105" t="s">
        <v>23</v>
      </c>
      <c r="H88" s="51">
        <v>20400000</v>
      </c>
      <c r="I88" s="51">
        <v>20400000</v>
      </c>
      <c r="J88" s="105" t="s">
        <v>12</v>
      </c>
      <c r="K88" s="105" t="s">
        <v>35</v>
      </c>
      <c r="L88" s="105" t="s">
        <v>107</v>
      </c>
    </row>
    <row r="89" spans="1:12" ht="94.5" x14ac:dyDescent="0.25">
      <c r="A89" s="95"/>
      <c r="B89" s="30">
        <v>80111601</v>
      </c>
      <c r="C89" s="20" t="s">
        <v>172</v>
      </c>
      <c r="D89" s="64">
        <v>42037</v>
      </c>
      <c r="E89" s="73">
        <v>11</v>
      </c>
      <c r="F89" s="105" t="s">
        <v>19</v>
      </c>
      <c r="G89" s="105" t="s">
        <v>23</v>
      </c>
      <c r="H89" s="51">
        <v>20400000</v>
      </c>
      <c r="I89" s="51">
        <v>20400000</v>
      </c>
      <c r="J89" s="105" t="s">
        <v>12</v>
      </c>
      <c r="K89" s="105" t="s">
        <v>35</v>
      </c>
      <c r="L89" s="105" t="s">
        <v>107</v>
      </c>
    </row>
    <row r="90" spans="1:12" ht="94.5" x14ac:dyDescent="0.25">
      <c r="A90" s="95"/>
      <c r="B90" s="30" t="s">
        <v>47</v>
      </c>
      <c r="C90" s="76" t="s">
        <v>173</v>
      </c>
      <c r="D90" s="64">
        <v>42064</v>
      </c>
      <c r="E90" s="73" t="s">
        <v>174</v>
      </c>
      <c r="F90" s="105" t="s">
        <v>175</v>
      </c>
      <c r="G90" s="105" t="s">
        <v>23</v>
      </c>
      <c r="H90" s="51">
        <v>160000000</v>
      </c>
      <c r="I90" s="51">
        <v>160000000</v>
      </c>
      <c r="J90" s="105" t="s">
        <v>12</v>
      </c>
      <c r="K90" s="105" t="s">
        <v>35</v>
      </c>
      <c r="L90" s="105" t="s">
        <v>107</v>
      </c>
    </row>
    <row r="91" spans="1:12" ht="94.5" x14ac:dyDescent="0.25">
      <c r="A91" s="95"/>
      <c r="B91" s="77"/>
      <c r="C91" s="74" t="s">
        <v>176</v>
      </c>
      <c r="D91" s="78">
        <v>42036</v>
      </c>
      <c r="E91" s="73">
        <v>11</v>
      </c>
      <c r="F91" s="105" t="s">
        <v>15</v>
      </c>
      <c r="G91" s="105" t="s">
        <v>23</v>
      </c>
      <c r="H91" s="51">
        <v>26000000</v>
      </c>
      <c r="I91" s="51">
        <v>26000000</v>
      </c>
      <c r="J91" s="105" t="s">
        <v>12</v>
      </c>
      <c r="K91" s="105" t="s">
        <v>35</v>
      </c>
      <c r="L91" s="105" t="s">
        <v>107</v>
      </c>
    </row>
    <row r="92" spans="1:12" ht="94.5" x14ac:dyDescent="0.25">
      <c r="A92" s="95"/>
      <c r="B92" s="77"/>
      <c r="C92" s="55" t="s">
        <v>177</v>
      </c>
      <c r="D92" s="78">
        <v>42125</v>
      </c>
      <c r="E92" s="73">
        <v>1</v>
      </c>
      <c r="F92" s="105" t="s">
        <v>178</v>
      </c>
      <c r="G92" s="105" t="s">
        <v>23</v>
      </c>
      <c r="H92" s="51">
        <v>150000000</v>
      </c>
      <c r="I92" s="51">
        <v>150000000</v>
      </c>
      <c r="J92" s="105" t="s">
        <v>12</v>
      </c>
      <c r="K92" s="105" t="s">
        <v>35</v>
      </c>
      <c r="L92" s="105" t="s">
        <v>107</v>
      </c>
    </row>
    <row r="93" spans="1:12" ht="94.5" x14ac:dyDescent="0.25">
      <c r="A93" s="95"/>
      <c r="B93" s="77">
        <v>82121701</v>
      </c>
      <c r="C93" s="55" t="s">
        <v>179</v>
      </c>
      <c r="D93" s="78">
        <v>42036</v>
      </c>
      <c r="E93" s="73">
        <v>11</v>
      </c>
      <c r="F93" s="105" t="s">
        <v>178</v>
      </c>
      <c r="G93" s="105" t="s">
        <v>23</v>
      </c>
      <c r="H93" s="51">
        <v>90000000</v>
      </c>
      <c r="I93" s="51">
        <v>90000000</v>
      </c>
      <c r="J93" s="105" t="s">
        <v>12</v>
      </c>
      <c r="K93" s="105" t="s">
        <v>35</v>
      </c>
      <c r="L93" s="105" t="s">
        <v>107</v>
      </c>
    </row>
    <row r="94" spans="1:12" ht="94.5" x14ac:dyDescent="0.25">
      <c r="A94" s="95"/>
      <c r="B94" s="77"/>
      <c r="C94" s="55" t="s">
        <v>180</v>
      </c>
      <c r="D94" s="78">
        <v>42036</v>
      </c>
      <c r="E94" s="73">
        <v>11</v>
      </c>
      <c r="F94" s="105" t="s">
        <v>181</v>
      </c>
      <c r="G94" s="105" t="s">
        <v>23</v>
      </c>
      <c r="H94" s="51">
        <v>60000000</v>
      </c>
      <c r="I94" s="51">
        <v>60000000</v>
      </c>
      <c r="J94" s="105" t="s">
        <v>12</v>
      </c>
      <c r="K94" s="105" t="s">
        <v>35</v>
      </c>
      <c r="L94" s="105" t="s">
        <v>107</v>
      </c>
    </row>
    <row r="95" spans="1:12" ht="94.5" x14ac:dyDescent="0.25">
      <c r="A95" s="95"/>
      <c r="B95" s="77"/>
      <c r="C95" s="55" t="s">
        <v>182</v>
      </c>
      <c r="D95" s="78">
        <v>42036</v>
      </c>
      <c r="E95" s="73">
        <v>11</v>
      </c>
      <c r="F95" s="105" t="s">
        <v>175</v>
      </c>
      <c r="G95" s="105" t="s">
        <v>23</v>
      </c>
      <c r="H95" s="51">
        <v>84000000</v>
      </c>
      <c r="I95" s="51">
        <v>84000000</v>
      </c>
      <c r="J95" s="105" t="s">
        <v>12</v>
      </c>
      <c r="K95" s="105" t="s">
        <v>35</v>
      </c>
      <c r="L95" s="105" t="s">
        <v>107</v>
      </c>
    </row>
    <row r="96" spans="1:12" ht="94.5" x14ac:dyDescent="0.25">
      <c r="A96" s="95"/>
      <c r="B96" s="77">
        <v>80141618</v>
      </c>
      <c r="C96" s="55" t="s">
        <v>183</v>
      </c>
      <c r="D96" s="78">
        <v>42036</v>
      </c>
      <c r="E96" s="73">
        <v>11</v>
      </c>
      <c r="F96" s="105" t="s">
        <v>175</v>
      </c>
      <c r="G96" s="105" t="s">
        <v>23</v>
      </c>
      <c r="H96" s="51">
        <v>70000000</v>
      </c>
      <c r="I96" s="51">
        <v>70000000</v>
      </c>
      <c r="J96" s="105" t="s">
        <v>12</v>
      </c>
      <c r="K96" s="105" t="s">
        <v>35</v>
      </c>
      <c r="L96" s="105" t="s">
        <v>107</v>
      </c>
    </row>
    <row r="97" spans="1:12" ht="94.5" x14ac:dyDescent="0.25">
      <c r="A97" s="95"/>
      <c r="B97" s="77"/>
      <c r="C97" s="58" t="s">
        <v>184</v>
      </c>
      <c r="D97" s="78">
        <v>42036</v>
      </c>
      <c r="E97" s="73">
        <v>11</v>
      </c>
      <c r="F97" s="105" t="s">
        <v>175</v>
      </c>
      <c r="G97" s="105" t="s">
        <v>23</v>
      </c>
      <c r="H97" s="51">
        <v>15000000</v>
      </c>
      <c r="I97" s="51">
        <v>15000000</v>
      </c>
      <c r="J97" s="105" t="s">
        <v>12</v>
      </c>
      <c r="K97" s="105" t="s">
        <v>35</v>
      </c>
      <c r="L97" s="105" t="s">
        <v>107</v>
      </c>
    </row>
    <row r="98" spans="1:12" ht="94.5" x14ac:dyDescent="0.25">
      <c r="A98" s="95"/>
      <c r="B98" s="77">
        <v>80111600</v>
      </c>
      <c r="C98" s="58" t="s">
        <v>283</v>
      </c>
      <c r="D98" s="78" t="s">
        <v>98</v>
      </c>
      <c r="E98" s="73" t="s">
        <v>34</v>
      </c>
      <c r="F98" s="105" t="s">
        <v>19</v>
      </c>
      <c r="G98" s="105" t="s">
        <v>23</v>
      </c>
      <c r="H98" s="51">
        <v>6600000</v>
      </c>
      <c r="I98" s="51">
        <v>6600000</v>
      </c>
      <c r="J98" s="105" t="s">
        <v>12</v>
      </c>
      <c r="K98" s="105" t="s">
        <v>16</v>
      </c>
      <c r="L98" s="105" t="s">
        <v>107</v>
      </c>
    </row>
    <row r="99" spans="1:12" ht="94.5" x14ac:dyDescent="0.25">
      <c r="A99" s="95"/>
      <c r="B99" s="77"/>
      <c r="C99" s="58" t="s">
        <v>185</v>
      </c>
      <c r="D99" s="78">
        <v>42036</v>
      </c>
      <c r="E99" s="73">
        <v>11</v>
      </c>
      <c r="F99" s="105" t="s">
        <v>178</v>
      </c>
      <c r="G99" s="105" t="s">
        <v>23</v>
      </c>
      <c r="H99" s="51">
        <v>31000000</v>
      </c>
      <c r="I99" s="51">
        <v>31000000</v>
      </c>
      <c r="J99" s="105" t="s">
        <v>12</v>
      </c>
      <c r="K99" s="105" t="s">
        <v>35</v>
      </c>
      <c r="L99" s="105" t="s">
        <v>107</v>
      </c>
    </row>
    <row r="100" spans="1:12" ht="94.5" x14ac:dyDescent="0.25">
      <c r="A100" s="95"/>
      <c r="B100" s="77"/>
      <c r="C100" s="79" t="s">
        <v>186</v>
      </c>
      <c r="D100" s="78">
        <v>42036</v>
      </c>
      <c r="E100" s="73">
        <v>11</v>
      </c>
      <c r="F100" s="105" t="s">
        <v>15</v>
      </c>
      <c r="G100" s="105" t="s">
        <v>23</v>
      </c>
      <c r="H100" s="51">
        <v>7000000</v>
      </c>
      <c r="I100" s="51">
        <v>7000000</v>
      </c>
      <c r="J100" s="105" t="s">
        <v>12</v>
      </c>
      <c r="K100" s="105" t="s">
        <v>35</v>
      </c>
      <c r="L100" s="105" t="s">
        <v>107</v>
      </c>
    </row>
    <row r="101" spans="1:12" ht="94.5" x14ac:dyDescent="0.25">
      <c r="A101" s="95"/>
      <c r="B101" s="77"/>
      <c r="C101" s="74" t="s">
        <v>187</v>
      </c>
      <c r="D101" s="78">
        <v>42036</v>
      </c>
      <c r="E101" s="73">
        <v>11</v>
      </c>
      <c r="F101" s="105" t="s">
        <v>19</v>
      </c>
      <c r="G101" s="105" t="s">
        <v>23</v>
      </c>
      <c r="H101" s="51">
        <v>24200000</v>
      </c>
      <c r="I101" s="51">
        <v>24200000</v>
      </c>
      <c r="J101" s="105" t="s">
        <v>12</v>
      </c>
      <c r="K101" s="105" t="s">
        <v>35</v>
      </c>
      <c r="L101" s="105" t="s">
        <v>107</v>
      </c>
    </row>
    <row r="102" spans="1:12" ht="94.5" x14ac:dyDescent="0.25">
      <c r="A102" s="95"/>
      <c r="B102" s="77"/>
      <c r="C102" s="74" t="s">
        <v>188</v>
      </c>
      <c r="D102" s="78">
        <v>42036</v>
      </c>
      <c r="E102" s="73">
        <v>11</v>
      </c>
      <c r="F102" s="105" t="s">
        <v>10</v>
      </c>
      <c r="G102" s="105" t="s">
        <v>11</v>
      </c>
      <c r="H102" s="49">
        <v>647000000</v>
      </c>
      <c r="I102" s="49">
        <v>647000000</v>
      </c>
      <c r="J102" s="105" t="s">
        <v>12</v>
      </c>
      <c r="K102" s="105" t="s">
        <v>35</v>
      </c>
      <c r="L102" s="105" t="s">
        <v>107</v>
      </c>
    </row>
    <row r="103" spans="1:12" ht="126" x14ac:dyDescent="0.25">
      <c r="A103" s="95"/>
      <c r="B103" s="77"/>
      <c r="C103" s="74" t="s">
        <v>189</v>
      </c>
      <c r="D103" s="78">
        <v>42036</v>
      </c>
      <c r="E103" s="73">
        <v>11</v>
      </c>
      <c r="F103" s="105" t="s">
        <v>13</v>
      </c>
      <c r="G103" s="105" t="s">
        <v>11</v>
      </c>
      <c r="H103" s="49">
        <v>245000000</v>
      </c>
      <c r="I103" s="49">
        <v>245000000</v>
      </c>
      <c r="J103" s="105" t="s">
        <v>12</v>
      </c>
      <c r="K103" s="105" t="s">
        <v>35</v>
      </c>
      <c r="L103" s="105" t="s">
        <v>107</v>
      </c>
    </row>
    <row r="104" spans="1:12" ht="94.5" x14ac:dyDescent="0.25">
      <c r="A104" s="95"/>
      <c r="B104" s="77"/>
      <c r="C104" s="74" t="s">
        <v>190</v>
      </c>
      <c r="D104" s="78">
        <v>42036</v>
      </c>
      <c r="E104" s="73">
        <v>11</v>
      </c>
      <c r="F104" s="105" t="s">
        <v>10</v>
      </c>
      <c r="G104" s="105" t="s">
        <v>11</v>
      </c>
      <c r="H104" s="49">
        <v>3500000000</v>
      </c>
      <c r="I104" s="49">
        <v>3500000000</v>
      </c>
      <c r="J104" s="105" t="s">
        <v>12</v>
      </c>
      <c r="K104" s="105" t="s">
        <v>35</v>
      </c>
      <c r="L104" s="105" t="s">
        <v>107</v>
      </c>
    </row>
    <row r="105" spans="1:12" ht="94.5" x14ac:dyDescent="0.25">
      <c r="A105" s="95"/>
      <c r="B105" s="77"/>
      <c r="C105" s="74" t="s">
        <v>191</v>
      </c>
      <c r="D105" s="78">
        <v>42036</v>
      </c>
      <c r="E105" s="73">
        <v>11</v>
      </c>
      <c r="F105" s="105" t="s">
        <v>175</v>
      </c>
      <c r="G105" s="105" t="s">
        <v>11</v>
      </c>
      <c r="H105" s="49">
        <v>262407600</v>
      </c>
      <c r="I105" s="49">
        <v>262407600</v>
      </c>
      <c r="J105" s="105" t="s">
        <v>12</v>
      </c>
      <c r="K105" s="105" t="s">
        <v>35</v>
      </c>
      <c r="L105" s="105" t="s">
        <v>107</v>
      </c>
    </row>
    <row r="106" spans="1:12" ht="94.5" x14ac:dyDescent="0.25">
      <c r="A106" s="95"/>
      <c r="B106" s="77"/>
      <c r="C106" s="74" t="s">
        <v>192</v>
      </c>
      <c r="D106" s="78">
        <v>42036</v>
      </c>
      <c r="E106" s="73">
        <v>11</v>
      </c>
      <c r="F106" s="105" t="s">
        <v>10</v>
      </c>
      <c r="G106" s="105" t="s">
        <v>11</v>
      </c>
      <c r="H106" s="49">
        <v>480000000</v>
      </c>
      <c r="I106" s="49">
        <v>480000000</v>
      </c>
      <c r="J106" s="105" t="s">
        <v>12</v>
      </c>
      <c r="K106" s="105" t="s">
        <v>35</v>
      </c>
      <c r="L106" s="105" t="s">
        <v>107</v>
      </c>
    </row>
    <row r="107" spans="1:12" ht="94.5" x14ac:dyDescent="0.25">
      <c r="A107" s="95"/>
      <c r="B107" s="77"/>
      <c r="C107" s="74" t="s">
        <v>193</v>
      </c>
      <c r="D107" s="78">
        <v>42036</v>
      </c>
      <c r="E107" s="73">
        <v>11</v>
      </c>
      <c r="F107" s="105" t="s">
        <v>10</v>
      </c>
      <c r="G107" s="105" t="s">
        <v>11</v>
      </c>
      <c r="H107" s="49">
        <v>634000000</v>
      </c>
      <c r="I107" s="49">
        <v>634000000</v>
      </c>
      <c r="J107" s="105" t="s">
        <v>12</v>
      </c>
      <c r="K107" s="105" t="s">
        <v>35</v>
      </c>
      <c r="L107" s="105" t="s">
        <v>107</v>
      </c>
    </row>
    <row r="108" spans="1:12" ht="94.5" x14ac:dyDescent="0.25">
      <c r="A108" s="95"/>
      <c r="B108" s="77"/>
      <c r="C108" s="74" t="s">
        <v>194</v>
      </c>
      <c r="D108" s="78">
        <v>42036</v>
      </c>
      <c r="E108" s="73">
        <v>11</v>
      </c>
      <c r="F108" s="105" t="s">
        <v>178</v>
      </c>
      <c r="G108" s="105" t="s">
        <v>23</v>
      </c>
      <c r="H108" s="51">
        <v>40000000</v>
      </c>
      <c r="I108" s="51">
        <v>40000000</v>
      </c>
      <c r="J108" s="105" t="s">
        <v>12</v>
      </c>
      <c r="K108" s="105" t="s">
        <v>35</v>
      </c>
      <c r="L108" s="105" t="s">
        <v>107</v>
      </c>
    </row>
    <row r="109" spans="1:12" ht="94.5" x14ac:dyDescent="0.25">
      <c r="A109" s="95"/>
      <c r="B109" s="30" t="s">
        <v>47</v>
      </c>
      <c r="C109" s="74" t="s">
        <v>195</v>
      </c>
      <c r="D109" s="64">
        <v>42036</v>
      </c>
      <c r="E109" s="73">
        <v>11</v>
      </c>
      <c r="F109" s="105" t="s">
        <v>178</v>
      </c>
      <c r="G109" s="105" t="s">
        <v>23</v>
      </c>
      <c r="H109" s="51">
        <v>290000000</v>
      </c>
      <c r="I109" s="51">
        <v>290000000</v>
      </c>
      <c r="J109" s="105" t="s">
        <v>12</v>
      </c>
      <c r="K109" s="105" t="s">
        <v>35</v>
      </c>
      <c r="L109" s="105" t="s">
        <v>107</v>
      </c>
    </row>
    <row r="110" spans="1:12" ht="94.5" x14ac:dyDescent="0.25">
      <c r="A110" s="95"/>
      <c r="B110" s="30" t="s">
        <v>47</v>
      </c>
      <c r="C110" s="50" t="s">
        <v>196</v>
      </c>
      <c r="D110" s="64">
        <v>42125</v>
      </c>
      <c r="E110" s="73">
        <v>11</v>
      </c>
      <c r="F110" s="105" t="s">
        <v>178</v>
      </c>
      <c r="G110" s="105" t="s">
        <v>23</v>
      </c>
      <c r="H110" s="51">
        <v>94000000</v>
      </c>
      <c r="I110" s="51">
        <v>94000000</v>
      </c>
      <c r="J110" s="105" t="s">
        <v>12</v>
      </c>
      <c r="K110" s="105" t="s">
        <v>35</v>
      </c>
      <c r="L110" s="105" t="s">
        <v>107</v>
      </c>
    </row>
    <row r="111" spans="1:12" ht="94.5" x14ac:dyDescent="0.25">
      <c r="A111" s="95"/>
      <c r="B111" s="30">
        <v>24121500</v>
      </c>
      <c r="C111" s="50" t="s">
        <v>197</v>
      </c>
      <c r="D111" s="64">
        <v>42125</v>
      </c>
      <c r="E111" s="73">
        <v>1</v>
      </c>
      <c r="F111" s="105" t="s">
        <v>15</v>
      </c>
      <c r="G111" s="105" t="s">
        <v>23</v>
      </c>
      <c r="H111" s="51">
        <v>42000000</v>
      </c>
      <c r="I111" s="51">
        <v>42000000</v>
      </c>
      <c r="J111" s="105" t="s">
        <v>12</v>
      </c>
      <c r="K111" s="105" t="s">
        <v>35</v>
      </c>
      <c r="L111" s="105" t="s">
        <v>107</v>
      </c>
    </row>
    <row r="112" spans="1:12" ht="94.5" x14ac:dyDescent="0.25">
      <c r="A112" s="95"/>
      <c r="B112" s="30">
        <v>72102905</v>
      </c>
      <c r="C112" s="50" t="s">
        <v>198</v>
      </c>
      <c r="D112" s="64">
        <v>42036</v>
      </c>
      <c r="E112" s="73">
        <v>11</v>
      </c>
      <c r="F112" s="105" t="s">
        <v>175</v>
      </c>
      <c r="G112" s="105" t="s">
        <v>23</v>
      </c>
      <c r="H112" s="51">
        <v>120000000</v>
      </c>
      <c r="I112" s="51">
        <v>120000000</v>
      </c>
      <c r="J112" s="105" t="s">
        <v>12</v>
      </c>
      <c r="K112" s="105" t="s">
        <v>35</v>
      </c>
      <c r="L112" s="105" t="s">
        <v>107</v>
      </c>
    </row>
    <row r="113" spans="1:12" ht="94.5" x14ac:dyDescent="0.25">
      <c r="A113" s="95"/>
      <c r="B113" s="30" t="s">
        <v>47</v>
      </c>
      <c r="C113" s="20" t="s">
        <v>199</v>
      </c>
      <c r="D113" s="64">
        <v>42036</v>
      </c>
      <c r="E113" s="73">
        <v>11</v>
      </c>
      <c r="F113" s="105" t="s">
        <v>178</v>
      </c>
      <c r="G113" s="105" t="s">
        <v>23</v>
      </c>
      <c r="H113" s="49">
        <v>67693733</v>
      </c>
      <c r="I113" s="44">
        <v>67693733</v>
      </c>
      <c r="J113" s="105" t="s">
        <v>12</v>
      </c>
      <c r="K113" s="105" t="s">
        <v>35</v>
      </c>
      <c r="L113" s="105" t="s">
        <v>107</v>
      </c>
    </row>
    <row r="114" spans="1:12" ht="94.5" x14ac:dyDescent="0.25">
      <c r="A114" s="95"/>
      <c r="B114" s="30">
        <v>15101500</v>
      </c>
      <c r="C114" s="62" t="s">
        <v>200</v>
      </c>
      <c r="D114" s="64">
        <v>42036</v>
      </c>
      <c r="E114" s="73">
        <v>11</v>
      </c>
      <c r="F114" s="105" t="s">
        <v>175</v>
      </c>
      <c r="G114" s="105" t="s">
        <v>23</v>
      </c>
      <c r="H114" s="51">
        <v>60000000</v>
      </c>
      <c r="I114" s="51">
        <v>60000000</v>
      </c>
      <c r="J114" s="105" t="s">
        <v>12</v>
      </c>
      <c r="K114" s="105" t="s">
        <v>35</v>
      </c>
      <c r="L114" s="105" t="s">
        <v>107</v>
      </c>
    </row>
    <row r="115" spans="1:12" ht="110.25" x14ac:dyDescent="0.25">
      <c r="A115" s="95"/>
      <c r="B115" s="30">
        <v>80111604</v>
      </c>
      <c r="C115" s="50" t="s">
        <v>201</v>
      </c>
      <c r="D115" s="64">
        <v>42036</v>
      </c>
      <c r="E115" s="73">
        <v>11</v>
      </c>
      <c r="F115" s="105" t="s">
        <v>19</v>
      </c>
      <c r="G115" s="105" t="s">
        <v>23</v>
      </c>
      <c r="H115" s="51">
        <v>16500000</v>
      </c>
      <c r="I115" s="51">
        <v>16500000</v>
      </c>
      <c r="J115" s="105" t="s">
        <v>12</v>
      </c>
      <c r="K115" s="105" t="s">
        <v>35</v>
      </c>
      <c r="L115" s="105" t="s">
        <v>107</v>
      </c>
    </row>
    <row r="116" spans="1:12" ht="110.25" x14ac:dyDescent="0.25">
      <c r="A116" s="95"/>
      <c r="B116" s="30">
        <v>80111604</v>
      </c>
      <c r="C116" s="50" t="s">
        <v>202</v>
      </c>
      <c r="D116" s="64">
        <v>42036</v>
      </c>
      <c r="E116" s="73">
        <v>11</v>
      </c>
      <c r="F116" s="105" t="s">
        <v>19</v>
      </c>
      <c r="G116" s="105" t="s">
        <v>23</v>
      </c>
      <c r="H116" s="51">
        <v>11000000</v>
      </c>
      <c r="I116" s="51">
        <v>11000000</v>
      </c>
      <c r="J116" s="105" t="s">
        <v>12</v>
      </c>
      <c r="K116" s="105" t="s">
        <v>35</v>
      </c>
      <c r="L116" s="105" t="s">
        <v>107</v>
      </c>
    </row>
    <row r="117" spans="1:12" ht="94.5" x14ac:dyDescent="0.25">
      <c r="A117" s="95"/>
      <c r="B117" s="30">
        <v>80111604</v>
      </c>
      <c r="C117" s="58" t="s">
        <v>203</v>
      </c>
      <c r="D117" s="64">
        <v>42036</v>
      </c>
      <c r="E117" s="73">
        <v>11</v>
      </c>
      <c r="F117" s="105" t="s">
        <v>19</v>
      </c>
      <c r="G117" s="105" t="s">
        <v>23</v>
      </c>
      <c r="H117" s="51">
        <v>18700000</v>
      </c>
      <c r="I117" s="51">
        <v>18700000</v>
      </c>
      <c r="J117" s="105" t="s">
        <v>12</v>
      </c>
      <c r="K117" s="105" t="s">
        <v>35</v>
      </c>
      <c r="L117" s="105" t="s">
        <v>107</v>
      </c>
    </row>
    <row r="118" spans="1:12" ht="94.5" x14ac:dyDescent="0.25">
      <c r="A118" s="95"/>
      <c r="B118" s="30">
        <v>80111604</v>
      </c>
      <c r="C118" s="58" t="s">
        <v>204</v>
      </c>
      <c r="D118" s="64">
        <v>42036</v>
      </c>
      <c r="E118" s="73">
        <v>11</v>
      </c>
      <c r="F118" s="105" t="s">
        <v>19</v>
      </c>
      <c r="G118" s="105" t="s">
        <v>23</v>
      </c>
      <c r="H118" s="51">
        <v>16500000</v>
      </c>
      <c r="I118" s="51">
        <v>16500000</v>
      </c>
      <c r="J118" s="105" t="s">
        <v>12</v>
      </c>
      <c r="K118" s="105" t="s">
        <v>35</v>
      </c>
      <c r="L118" s="105" t="s">
        <v>107</v>
      </c>
    </row>
    <row r="119" spans="1:12" ht="94.5" x14ac:dyDescent="0.25">
      <c r="A119" s="95"/>
      <c r="B119" s="77"/>
      <c r="C119" s="74" t="s">
        <v>205</v>
      </c>
      <c r="D119" s="78">
        <v>42036</v>
      </c>
      <c r="E119" s="73">
        <v>11</v>
      </c>
      <c r="F119" s="105" t="s">
        <v>19</v>
      </c>
      <c r="G119" s="105" t="s">
        <v>23</v>
      </c>
      <c r="H119" s="51">
        <v>13200000</v>
      </c>
      <c r="I119" s="51">
        <v>13200000</v>
      </c>
      <c r="J119" s="105" t="s">
        <v>12</v>
      </c>
      <c r="K119" s="105" t="s">
        <v>35</v>
      </c>
      <c r="L119" s="105" t="s">
        <v>107</v>
      </c>
    </row>
    <row r="120" spans="1:12" ht="94.5" x14ac:dyDescent="0.25">
      <c r="A120" s="95"/>
      <c r="B120" s="77"/>
      <c r="C120" s="74" t="s">
        <v>206</v>
      </c>
      <c r="D120" s="78">
        <v>42036</v>
      </c>
      <c r="E120" s="73">
        <v>11</v>
      </c>
      <c r="F120" s="105" t="s">
        <v>19</v>
      </c>
      <c r="G120" s="105" t="s">
        <v>23</v>
      </c>
      <c r="H120" s="51">
        <v>16500000</v>
      </c>
      <c r="I120" s="51">
        <v>16500000</v>
      </c>
      <c r="J120" s="105" t="s">
        <v>12</v>
      </c>
      <c r="K120" s="105" t="s">
        <v>35</v>
      </c>
      <c r="L120" s="105" t="s">
        <v>107</v>
      </c>
    </row>
    <row r="121" spans="1:12" ht="94.5" x14ac:dyDescent="0.25">
      <c r="A121" s="95"/>
      <c r="B121" s="77">
        <v>80111604</v>
      </c>
      <c r="C121" s="72" t="s">
        <v>207</v>
      </c>
      <c r="D121" s="78">
        <v>42036</v>
      </c>
      <c r="E121" s="73">
        <v>11</v>
      </c>
      <c r="F121" s="105" t="s">
        <v>19</v>
      </c>
      <c r="G121" s="105" t="s">
        <v>23</v>
      </c>
      <c r="H121" s="51">
        <v>13200000</v>
      </c>
      <c r="I121" s="51">
        <v>13200000</v>
      </c>
      <c r="J121" s="105" t="s">
        <v>12</v>
      </c>
      <c r="K121" s="105" t="s">
        <v>35</v>
      </c>
      <c r="L121" s="105" t="s">
        <v>107</v>
      </c>
    </row>
    <row r="122" spans="1:12" ht="94.5" x14ac:dyDescent="0.25">
      <c r="A122" s="95"/>
      <c r="B122" s="30"/>
      <c r="C122" s="125" t="s">
        <v>208</v>
      </c>
      <c r="D122" s="64">
        <v>42037</v>
      </c>
      <c r="E122" s="73">
        <v>11</v>
      </c>
      <c r="F122" s="105" t="s">
        <v>19</v>
      </c>
      <c r="G122" s="105" t="s">
        <v>23</v>
      </c>
      <c r="H122" s="51">
        <v>72000000</v>
      </c>
      <c r="I122" s="51">
        <v>72000000</v>
      </c>
      <c r="J122" s="105" t="s">
        <v>12</v>
      </c>
      <c r="K122" s="105" t="s">
        <v>209</v>
      </c>
      <c r="L122" s="105" t="s">
        <v>107</v>
      </c>
    </row>
    <row r="123" spans="1:12" ht="94.5" x14ac:dyDescent="0.25">
      <c r="A123" s="95"/>
      <c r="B123" s="104"/>
      <c r="C123" s="126" t="s">
        <v>210</v>
      </c>
      <c r="D123" s="105" t="s">
        <v>90</v>
      </c>
      <c r="E123" s="105" t="s">
        <v>211</v>
      </c>
      <c r="F123" s="105" t="s">
        <v>93</v>
      </c>
      <c r="G123" s="104" t="s">
        <v>76</v>
      </c>
      <c r="H123" s="49">
        <v>289927500</v>
      </c>
      <c r="I123" s="49">
        <v>289927500</v>
      </c>
      <c r="J123" s="104" t="s">
        <v>75</v>
      </c>
      <c r="K123" s="104" t="s">
        <v>16</v>
      </c>
      <c r="L123" s="105" t="s">
        <v>212</v>
      </c>
    </row>
    <row r="124" spans="1:12" ht="78.75" x14ac:dyDescent="0.25">
      <c r="A124" s="95"/>
      <c r="B124" s="104"/>
      <c r="C124" s="62" t="s">
        <v>213</v>
      </c>
      <c r="D124" s="105" t="s">
        <v>73</v>
      </c>
      <c r="E124" s="105" t="s">
        <v>74</v>
      </c>
      <c r="F124" s="105" t="s">
        <v>19</v>
      </c>
      <c r="G124" s="104" t="s">
        <v>23</v>
      </c>
      <c r="H124" s="49">
        <v>18700000</v>
      </c>
      <c r="I124" s="49">
        <v>18700000</v>
      </c>
      <c r="J124" s="104" t="s">
        <v>75</v>
      </c>
      <c r="K124" s="104" t="s">
        <v>16</v>
      </c>
      <c r="L124" s="105" t="s">
        <v>212</v>
      </c>
    </row>
    <row r="125" spans="1:12" ht="78.75" x14ac:dyDescent="0.25">
      <c r="A125" s="95"/>
      <c r="B125" s="104">
        <v>80111604</v>
      </c>
      <c r="C125" s="62" t="s">
        <v>214</v>
      </c>
      <c r="D125" s="105" t="s">
        <v>73</v>
      </c>
      <c r="E125" s="105" t="s">
        <v>74</v>
      </c>
      <c r="F125" s="105" t="s">
        <v>19</v>
      </c>
      <c r="G125" s="105" t="s">
        <v>23</v>
      </c>
      <c r="H125" s="49">
        <v>13200000</v>
      </c>
      <c r="I125" s="49">
        <v>13200000</v>
      </c>
      <c r="J125" s="104" t="s">
        <v>75</v>
      </c>
      <c r="K125" s="104" t="s">
        <v>16</v>
      </c>
      <c r="L125" s="105" t="s">
        <v>212</v>
      </c>
    </row>
    <row r="126" spans="1:12" ht="78.75" x14ac:dyDescent="0.25">
      <c r="A126" s="95"/>
      <c r="B126" s="104">
        <v>80161506</v>
      </c>
      <c r="C126" s="62" t="s">
        <v>215</v>
      </c>
      <c r="D126" s="105" t="s">
        <v>73</v>
      </c>
      <c r="E126" s="105" t="s">
        <v>74</v>
      </c>
      <c r="F126" s="105" t="s">
        <v>19</v>
      </c>
      <c r="G126" s="105" t="s">
        <v>23</v>
      </c>
      <c r="H126" s="49">
        <v>13200000</v>
      </c>
      <c r="I126" s="49">
        <v>13200000</v>
      </c>
      <c r="J126" s="104" t="s">
        <v>75</v>
      </c>
      <c r="K126" s="104" t="s">
        <v>16</v>
      </c>
      <c r="L126" s="105" t="s">
        <v>212</v>
      </c>
    </row>
    <row r="127" spans="1:12" ht="94.5" x14ac:dyDescent="0.25">
      <c r="A127" s="95"/>
      <c r="B127" s="105">
        <v>95111611</v>
      </c>
      <c r="C127" s="127" t="s">
        <v>216</v>
      </c>
      <c r="D127" s="105" t="s">
        <v>87</v>
      </c>
      <c r="E127" s="105" t="s">
        <v>217</v>
      </c>
      <c r="F127" s="105" t="s">
        <v>19</v>
      </c>
      <c r="G127" s="105" t="s">
        <v>23</v>
      </c>
      <c r="H127" s="49">
        <v>170000000</v>
      </c>
      <c r="I127" s="49">
        <v>170000000</v>
      </c>
      <c r="J127" s="104" t="s">
        <v>75</v>
      </c>
      <c r="K127" s="104" t="s">
        <v>16</v>
      </c>
      <c r="L127" s="105" t="s">
        <v>212</v>
      </c>
    </row>
    <row r="128" spans="1:12" ht="78.75" x14ac:dyDescent="0.25">
      <c r="A128" s="95"/>
      <c r="B128" s="128" t="s">
        <v>218</v>
      </c>
      <c r="C128" s="129" t="s">
        <v>219</v>
      </c>
      <c r="D128" s="130">
        <v>42065</v>
      </c>
      <c r="E128" s="127" t="s">
        <v>96</v>
      </c>
      <c r="F128" s="127" t="s">
        <v>43</v>
      </c>
      <c r="G128" s="127" t="s">
        <v>94</v>
      </c>
      <c r="H128" s="131">
        <v>23100000</v>
      </c>
      <c r="I128" s="131">
        <v>23100000</v>
      </c>
      <c r="J128" s="127" t="s">
        <v>12</v>
      </c>
      <c r="K128" s="127" t="s">
        <v>95</v>
      </c>
      <c r="L128" s="127" t="s">
        <v>220</v>
      </c>
    </row>
    <row r="129" spans="1:12" x14ac:dyDescent="0.25">
      <c r="A129" s="95"/>
      <c r="B129" s="132">
        <v>86121504</v>
      </c>
      <c r="C129" s="133" t="s">
        <v>221</v>
      </c>
      <c r="D129" s="134" t="s">
        <v>222</v>
      </c>
      <c r="E129" s="134" t="s">
        <v>14</v>
      </c>
      <c r="F129" s="134" t="s">
        <v>43</v>
      </c>
      <c r="G129" s="127" t="s">
        <v>76</v>
      </c>
      <c r="H129" s="135">
        <v>15244200</v>
      </c>
      <c r="I129" s="135">
        <v>15244200</v>
      </c>
      <c r="J129" s="134" t="s">
        <v>12</v>
      </c>
      <c r="K129" s="134" t="s">
        <v>16</v>
      </c>
      <c r="L129" s="134" t="s">
        <v>223</v>
      </c>
    </row>
    <row r="130" spans="1:12" ht="31.5" x14ac:dyDescent="0.25">
      <c r="A130" s="95"/>
      <c r="B130" s="136"/>
      <c r="C130" s="137"/>
      <c r="D130" s="138"/>
      <c r="E130" s="138"/>
      <c r="F130" s="138"/>
      <c r="G130" s="127" t="s">
        <v>224</v>
      </c>
      <c r="H130" s="135">
        <v>152442000</v>
      </c>
      <c r="I130" s="135">
        <v>152442000</v>
      </c>
      <c r="J130" s="138"/>
      <c r="K130" s="138"/>
      <c r="L130" s="138"/>
    </row>
    <row r="131" spans="1:12" ht="78.75" x14ac:dyDescent="0.25">
      <c r="A131" s="95"/>
      <c r="B131" s="105">
        <v>94131603</v>
      </c>
      <c r="C131" s="127" t="s">
        <v>225</v>
      </c>
      <c r="D131" s="105" t="s">
        <v>73</v>
      </c>
      <c r="E131" s="105" t="s">
        <v>74</v>
      </c>
      <c r="F131" s="105" t="s">
        <v>19</v>
      </c>
      <c r="G131" s="105" t="s">
        <v>23</v>
      </c>
      <c r="H131" s="49">
        <v>24200000</v>
      </c>
      <c r="I131" s="49">
        <v>24200000</v>
      </c>
      <c r="J131" s="104" t="s">
        <v>75</v>
      </c>
      <c r="K131" s="104" t="s">
        <v>16</v>
      </c>
      <c r="L131" s="105" t="s">
        <v>212</v>
      </c>
    </row>
    <row r="132" spans="1:12" ht="94.5" x14ac:dyDescent="0.25">
      <c r="A132" s="95"/>
      <c r="B132" s="105">
        <v>80111605</v>
      </c>
      <c r="C132" s="127" t="s">
        <v>226</v>
      </c>
      <c r="D132" s="105" t="s">
        <v>73</v>
      </c>
      <c r="E132" s="105" t="s">
        <v>34</v>
      </c>
      <c r="F132" s="105" t="s">
        <v>19</v>
      </c>
      <c r="G132" s="105" t="s">
        <v>23</v>
      </c>
      <c r="H132" s="49">
        <v>6600000</v>
      </c>
      <c r="I132" s="49">
        <v>6600000</v>
      </c>
      <c r="J132" s="104" t="s">
        <v>75</v>
      </c>
      <c r="K132" s="104" t="s">
        <v>16</v>
      </c>
      <c r="L132" s="105" t="s">
        <v>212</v>
      </c>
    </row>
    <row r="133" spans="1:12" ht="78.75" x14ac:dyDescent="0.25">
      <c r="A133" s="95"/>
      <c r="B133" s="104">
        <v>80111604</v>
      </c>
      <c r="C133" s="50" t="s">
        <v>44</v>
      </c>
      <c r="D133" s="48" t="s">
        <v>87</v>
      </c>
      <c r="E133" s="104" t="s">
        <v>79</v>
      </c>
      <c r="F133" s="105" t="s">
        <v>30</v>
      </c>
      <c r="G133" s="105" t="s">
        <v>31</v>
      </c>
      <c r="H133" s="71">
        <v>15000000</v>
      </c>
      <c r="I133" s="71">
        <f>H133</f>
        <v>15000000</v>
      </c>
      <c r="J133" s="104" t="s">
        <v>12</v>
      </c>
      <c r="K133" s="105" t="s">
        <v>32</v>
      </c>
      <c r="L133" s="105" t="s">
        <v>212</v>
      </c>
    </row>
    <row r="134" spans="1:12" ht="78.75" x14ac:dyDescent="0.25">
      <c r="A134" s="95"/>
      <c r="B134" s="104">
        <v>80111604</v>
      </c>
      <c r="C134" s="50" t="s">
        <v>44</v>
      </c>
      <c r="D134" s="48" t="s">
        <v>87</v>
      </c>
      <c r="E134" s="104" t="s">
        <v>79</v>
      </c>
      <c r="F134" s="105" t="s">
        <v>30</v>
      </c>
      <c r="G134" s="105" t="s">
        <v>31</v>
      </c>
      <c r="H134" s="71">
        <v>15000000</v>
      </c>
      <c r="I134" s="71">
        <f>H134</f>
        <v>15000000</v>
      </c>
      <c r="J134" s="104" t="s">
        <v>12</v>
      </c>
      <c r="K134" s="105" t="s">
        <v>32</v>
      </c>
      <c r="L134" s="105" t="s">
        <v>212</v>
      </c>
    </row>
    <row r="135" spans="1:12" ht="110.25" x14ac:dyDescent="0.25">
      <c r="A135" s="95"/>
      <c r="B135" s="104">
        <v>80161506</v>
      </c>
      <c r="C135" s="50" t="s">
        <v>227</v>
      </c>
      <c r="D135" s="48" t="s">
        <v>87</v>
      </c>
      <c r="E135" s="104" t="s">
        <v>83</v>
      </c>
      <c r="F135" s="105" t="s">
        <v>30</v>
      </c>
      <c r="G135" s="105" t="s">
        <v>31</v>
      </c>
      <c r="H135" s="80">
        <v>305753700</v>
      </c>
      <c r="I135" s="80">
        <v>305753700</v>
      </c>
      <c r="J135" s="104" t="s">
        <v>12</v>
      </c>
      <c r="K135" s="105" t="s">
        <v>32</v>
      </c>
      <c r="L135" s="105" t="s">
        <v>228</v>
      </c>
    </row>
    <row r="136" spans="1:12" ht="94.5" x14ac:dyDescent="0.25">
      <c r="A136" s="95"/>
      <c r="B136" s="56" t="s">
        <v>229</v>
      </c>
      <c r="C136" s="58" t="s">
        <v>230</v>
      </c>
      <c r="D136" s="57">
        <v>42109</v>
      </c>
      <c r="E136" s="58" t="s">
        <v>70</v>
      </c>
      <c r="F136" s="58" t="s">
        <v>231</v>
      </c>
      <c r="G136" s="58" t="s">
        <v>31</v>
      </c>
      <c r="H136" s="51">
        <v>100000000</v>
      </c>
      <c r="I136" s="51">
        <v>100000000</v>
      </c>
      <c r="J136" s="58" t="s">
        <v>12</v>
      </c>
      <c r="K136" s="58" t="s">
        <v>12</v>
      </c>
      <c r="L136" s="50" t="s">
        <v>107</v>
      </c>
    </row>
    <row r="137" spans="1:12" ht="94.5" x14ac:dyDescent="0.25">
      <c r="A137" s="95"/>
      <c r="B137" s="56" t="s">
        <v>229</v>
      </c>
      <c r="C137" s="58" t="s">
        <v>232</v>
      </c>
      <c r="D137" s="57">
        <v>42109</v>
      </c>
      <c r="E137" s="58" t="s">
        <v>70</v>
      </c>
      <c r="F137" s="58" t="s">
        <v>231</v>
      </c>
      <c r="G137" s="58" t="s">
        <v>31</v>
      </c>
      <c r="H137" s="51">
        <v>90000000</v>
      </c>
      <c r="I137" s="51">
        <v>90000000</v>
      </c>
      <c r="J137" s="58" t="s">
        <v>12</v>
      </c>
      <c r="K137" s="58" t="s">
        <v>12</v>
      </c>
      <c r="L137" s="50" t="s">
        <v>107</v>
      </c>
    </row>
    <row r="138" spans="1:12" ht="94.5" x14ac:dyDescent="0.25">
      <c r="A138" s="95"/>
      <c r="B138" s="56" t="s">
        <v>229</v>
      </c>
      <c r="C138" s="58" t="s">
        <v>233</v>
      </c>
      <c r="D138" s="57">
        <v>42109</v>
      </c>
      <c r="E138" s="58" t="s">
        <v>68</v>
      </c>
      <c r="F138" s="58" t="s">
        <v>231</v>
      </c>
      <c r="G138" s="58" t="s">
        <v>31</v>
      </c>
      <c r="H138" s="51">
        <v>120000000</v>
      </c>
      <c r="I138" s="51">
        <v>120000000</v>
      </c>
      <c r="J138" s="58" t="s">
        <v>12</v>
      </c>
      <c r="K138" s="58" t="s">
        <v>12</v>
      </c>
      <c r="L138" s="50" t="s">
        <v>107</v>
      </c>
    </row>
    <row r="139" spans="1:12" ht="94.5" x14ac:dyDescent="0.25">
      <c r="A139" s="95"/>
      <c r="B139" s="30">
        <v>80111604</v>
      </c>
      <c r="C139" s="72" t="s">
        <v>234</v>
      </c>
      <c r="D139" s="57">
        <v>42109</v>
      </c>
      <c r="E139" s="58" t="s">
        <v>81</v>
      </c>
      <c r="F139" s="58" t="s">
        <v>30</v>
      </c>
      <c r="G139" s="58" t="s">
        <v>31</v>
      </c>
      <c r="H139" s="51">
        <v>12000000</v>
      </c>
      <c r="I139" s="51">
        <v>12000000</v>
      </c>
      <c r="J139" s="58" t="s">
        <v>12</v>
      </c>
      <c r="K139" s="58" t="s">
        <v>12</v>
      </c>
      <c r="L139" s="50" t="s">
        <v>107</v>
      </c>
    </row>
    <row r="140" spans="1:12" ht="78.75" x14ac:dyDescent="0.25">
      <c r="A140" s="95"/>
      <c r="B140" s="105" t="s">
        <v>235</v>
      </c>
      <c r="C140" s="139" t="s">
        <v>236</v>
      </c>
      <c r="D140" s="105" t="s">
        <v>73</v>
      </c>
      <c r="E140" s="105" t="s">
        <v>79</v>
      </c>
      <c r="F140" s="105" t="s">
        <v>19</v>
      </c>
      <c r="G140" s="105" t="s">
        <v>23</v>
      </c>
      <c r="H140" s="49">
        <v>42000000</v>
      </c>
      <c r="I140" s="49">
        <v>42000000</v>
      </c>
      <c r="J140" s="104" t="s">
        <v>75</v>
      </c>
      <c r="K140" s="104" t="s">
        <v>16</v>
      </c>
      <c r="L140" s="105" t="s">
        <v>212</v>
      </c>
    </row>
    <row r="141" spans="1:12" ht="63" x14ac:dyDescent="0.25">
      <c r="A141" s="95"/>
      <c r="B141" s="56" t="s">
        <v>80</v>
      </c>
      <c r="C141" s="72" t="s">
        <v>237</v>
      </c>
      <c r="D141" s="57">
        <v>42109</v>
      </c>
      <c r="E141" s="58" t="s">
        <v>81</v>
      </c>
      <c r="F141" s="58" t="s">
        <v>30</v>
      </c>
      <c r="G141" s="58" t="s">
        <v>31</v>
      </c>
      <c r="H141" s="51">
        <v>7200000</v>
      </c>
      <c r="I141" s="51">
        <v>7200000</v>
      </c>
      <c r="J141" s="58" t="s">
        <v>12</v>
      </c>
      <c r="K141" s="58" t="s">
        <v>12</v>
      </c>
      <c r="L141" s="50" t="s">
        <v>101</v>
      </c>
    </row>
    <row r="142" spans="1:12" ht="94.5" x14ac:dyDescent="0.25">
      <c r="A142" s="95"/>
      <c r="B142" s="56" t="s">
        <v>238</v>
      </c>
      <c r="C142" s="72" t="s">
        <v>239</v>
      </c>
      <c r="D142" s="64">
        <v>42114</v>
      </c>
      <c r="E142" s="58" t="s">
        <v>240</v>
      </c>
      <c r="F142" s="58" t="s">
        <v>42</v>
      </c>
      <c r="G142" s="58" t="s">
        <v>31</v>
      </c>
      <c r="H142" s="51">
        <v>30000000</v>
      </c>
      <c r="I142" s="51">
        <v>30000000</v>
      </c>
      <c r="J142" s="58" t="s">
        <v>12</v>
      </c>
      <c r="K142" s="58" t="s">
        <v>12</v>
      </c>
      <c r="L142" s="50" t="s">
        <v>107</v>
      </c>
    </row>
    <row r="143" spans="1:12" ht="63" x14ac:dyDescent="0.25">
      <c r="A143" s="95"/>
      <c r="B143" s="140">
        <v>80111504</v>
      </c>
      <c r="C143" s="127" t="s">
        <v>241</v>
      </c>
      <c r="D143" s="141">
        <v>42125</v>
      </c>
      <c r="E143" s="127" t="s">
        <v>36</v>
      </c>
      <c r="F143" s="127" t="s">
        <v>15</v>
      </c>
      <c r="G143" s="127" t="s">
        <v>23</v>
      </c>
      <c r="H143" s="135">
        <v>25000000</v>
      </c>
      <c r="I143" s="135">
        <v>25000000</v>
      </c>
      <c r="J143" s="127" t="s">
        <v>12</v>
      </c>
      <c r="K143" s="127" t="s">
        <v>35</v>
      </c>
      <c r="L143" s="127" t="s">
        <v>242</v>
      </c>
    </row>
    <row r="144" spans="1:12" ht="63" x14ac:dyDescent="0.25">
      <c r="A144" s="95"/>
      <c r="B144" s="56">
        <v>80111601</v>
      </c>
      <c r="C144" s="72" t="s">
        <v>243</v>
      </c>
      <c r="D144" s="64" t="s">
        <v>98</v>
      </c>
      <c r="E144" s="58" t="s">
        <v>72</v>
      </c>
      <c r="F144" s="58" t="s">
        <v>19</v>
      </c>
      <c r="G144" s="58" t="s">
        <v>23</v>
      </c>
      <c r="H144" s="51">
        <v>6000000</v>
      </c>
      <c r="I144" s="51">
        <v>6000000</v>
      </c>
      <c r="J144" s="127" t="s">
        <v>12</v>
      </c>
      <c r="K144" s="127" t="s">
        <v>35</v>
      </c>
      <c r="L144" s="127" t="s">
        <v>242</v>
      </c>
    </row>
    <row r="145" spans="1:12" ht="63" x14ac:dyDescent="0.25">
      <c r="A145" s="95"/>
      <c r="B145" s="56">
        <v>80111600</v>
      </c>
      <c r="C145" s="72" t="s">
        <v>244</v>
      </c>
      <c r="D145" s="64" t="s">
        <v>98</v>
      </c>
      <c r="E145" s="58" t="s">
        <v>72</v>
      </c>
      <c r="F145" s="58" t="s">
        <v>19</v>
      </c>
      <c r="G145" s="58" t="s">
        <v>23</v>
      </c>
      <c r="H145" s="51">
        <v>8800000</v>
      </c>
      <c r="I145" s="51">
        <v>8800000</v>
      </c>
      <c r="J145" s="127" t="s">
        <v>12</v>
      </c>
      <c r="K145" s="127" t="s">
        <v>35</v>
      </c>
      <c r="L145" s="127" t="s">
        <v>242</v>
      </c>
    </row>
    <row r="146" spans="1:12" ht="63" x14ac:dyDescent="0.25">
      <c r="A146" s="95"/>
      <c r="B146" s="56">
        <v>80111604</v>
      </c>
      <c r="C146" s="72" t="s">
        <v>245</v>
      </c>
      <c r="D146" s="64" t="s">
        <v>98</v>
      </c>
      <c r="E146" s="58" t="s">
        <v>72</v>
      </c>
      <c r="F146" s="58" t="s">
        <v>19</v>
      </c>
      <c r="G146" s="58" t="s">
        <v>23</v>
      </c>
      <c r="H146" s="51">
        <v>6000000</v>
      </c>
      <c r="I146" s="51">
        <v>6000000</v>
      </c>
      <c r="J146" s="127" t="s">
        <v>12</v>
      </c>
      <c r="K146" s="127" t="s">
        <v>35</v>
      </c>
      <c r="L146" s="127" t="s">
        <v>242</v>
      </c>
    </row>
    <row r="147" spans="1:12" ht="63" x14ac:dyDescent="0.25">
      <c r="A147" s="95"/>
      <c r="B147" s="56">
        <v>72102905</v>
      </c>
      <c r="C147" s="72" t="s">
        <v>246</v>
      </c>
      <c r="D147" s="64" t="s">
        <v>82</v>
      </c>
      <c r="E147" s="58" t="s">
        <v>71</v>
      </c>
      <c r="F147" s="58" t="s">
        <v>15</v>
      </c>
      <c r="G147" s="58" t="s">
        <v>23</v>
      </c>
      <c r="H147" s="51">
        <v>47889618</v>
      </c>
      <c r="I147" s="51">
        <v>47889618</v>
      </c>
      <c r="J147" s="127" t="s">
        <v>12</v>
      </c>
      <c r="K147" s="127" t="s">
        <v>35</v>
      </c>
      <c r="L147" s="127" t="s">
        <v>242</v>
      </c>
    </row>
    <row r="148" spans="1:12" ht="63" x14ac:dyDescent="0.25">
      <c r="A148" s="95"/>
      <c r="B148" s="56">
        <v>72102905</v>
      </c>
      <c r="C148" s="72" t="s">
        <v>247</v>
      </c>
      <c r="D148" s="64" t="s">
        <v>82</v>
      </c>
      <c r="E148" s="58" t="s">
        <v>71</v>
      </c>
      <c r="F148" s="58" t="s">
        <v>15</v>
      </c>
      <c r="G148" s="58" t="s">
        <v>23</v>
      </c>
      <c r="H148" s="51">
        <v>2541422</v>
      </c>
      <c r="I148" s="51">
        <v>2541422</v>
      </c>
      <c r="J148" s="127" t="s">
        <v>12</v>
      </c>
      <c r="K148" s="127" t="s">
        <v>35</v>
      </c>
      <c r="L148" s="127" t="s">
        <v>242</v>
      </c>
    </row>
    <row r="149" spans="1:12" ht="94.5" x14ac:dyDescent="0.25">
      <c r="A149" s="95"/>
      <c r="B149" s="56"/>
      <c r="C149" s="72" t="s">
        <v>248</v>
      </c>
      <c r="D149" s="64">
        <v>42125</v>
      </c>
      <c r="E149" s="58" t="s">
        <v>88</v>
      </c>
      <c r="F149" s="58" t="s">
        <v>175</v>
      </c>
      <c r="G149" s="58" t="s">
        <v>23</v>
      </c>
      <c r="H149" s="51">
        <v>60000000</v>
      </c>
      <c r="I149" s="51">
        <v>60000000</v>
      </c>
      <c r="J149" s="127" t="s">
        <v>12</v>
      </c>
      <c r="K149" s="127" t="s">
        <v>35</v>
      </c>
      <c r="L149" s="127" t="s">
        <v>242</v>
      </c>
    </row>
    <row r="150" spans="1:12" ht="94.5" x14ac:dyDescent="0.25">
      <c r="A150" s="95"/>
      <c r="B150" s="105">
        <v>80101604</v>
      </c>
      <c r="C150" s="142" t="s">
        <v>249</v>
      </c>
      <c r="D150" s="81" t="s">
        <v>86</v>
      </c>
      <c r="E150" s="82" t="s">
        <v>92</v>
      </c>
      <c r="F150" s="65" t="s">
        <v>100</v>
      </c>
      <c r="G150" s="82" t="s">
        <v>23</v>
      </c>
      <c r="H150" s="83">
        <v>15400000</v>
      </c>
      <c r="I150" s="83">
        <v>15400000</v>
      </c>
      <c r="J150" s="65" t="s">
        <v>12</v>
      </c>
      <c r="K150" s="65" t="s">
        <v>12</v>
      </c>
      <c r="L150" s="105" t="s">
        <v>107</v>
      </c>
    </row>
    <row r="151" spans="1:12" ht="94.5" x14ac:dyDescent="0.25">
      <c r="A151" s="95"/>
      <c r="B151" s="143">
        <v>80111607</v>
      </c>
      <c r="C151" s="144" t="s">
        <v>250</v>
      </c>
      <c r="D151" s="81" t="s">
        <v>86</v>
      </c>
      <c r="E151" s="82" t="s">
        <v>92</v>
      </c>
      <c r="F151" s="65" t="s">
        <v>100</v>
      </c>
      <c r="G151" s="82" t="s">
        <v>23</v>
      </c>
      <c r="H151" s="84">
        <v>21000000</v>
      </c>
      <c r="I151" s="84">
        <v>21000000</v>
      </c>
      <c r="J151" s="65" t="s">
        <v>12</v>
      </c>
      <c r="K151" s="65" t="s">
        <v>12</v>
      </c>
      <c r="L151" s="105" t="s">
        <v>107</v>
      </c>
    </row>
    <row r="152" spans="1:12" ht="75" x14ac:dyDescent="0.25">
      <c r="A152" s="95"/>
      <c r="B152" s="68">
        <v>81112205</v>
      </c>
      <c r="C152" s="66" t="s">
        <v>251</v>
      </c>
      <c r="D152" s="67">
        <v>42177</v>
      </c>
      <c r="E152" s="68">
        <v>6</v>
      </c>
      <c r="F152" s="116" t="s">
        <v>30</v>
      </c>
      <c r="G152" s="116" t="s">
        <v>67</v>
      </c>
      <c r="H152" s="69">
        <v>20880000</v>
      </c>
      <c r="I152" s="69">
        <f>H152</f>
        <v>20880000</v>
      </c>
      <c r="J152" s="68" t="s">
        <v>12</v>
      </c>
      <c r="K152" s="116" t="s">
        <v>32</v>
      </c>
      <c r="L152" s="116" t="s">
        <v>107</v>
      </c>
    </row>
    <row r="153" spans="1:12" ht="75" x14ac:dyDescent="0.25">
      <c r="A153" s="95"/>
      <c r="B153" s="116">
        <v>80101603</v>
      </c>
      <c r="C153" s="145" t="s">
        <v>252</v>
      </c>
      <c r="D153" s="114">
        <v>42186</v>
      </c>
      <c r="E153" s="113" t="s">
        <v>78</v>
      </c>
      <c r="F153" s="112" t="s">
        <v>100</v>
      </c>
      <c r="G153" s="113" t="s">
        <v>23</v>
      </c>
      <c r="H153" s="59">
        <v>13200000</v>
      </c>
      <c r="I153" s="59">
        <v>13200000</v>
      </c>
      <c r="J153" s="112" t="s">
        <v>12</v>
      </c>
      <c r="K153" s="112" t="s">
        <v>12</v>
      </c>
      <c r="L153" s="116" t="s">
        <v>107</v>
      </c>
    </row>
    <row r="154" spans="1:12" ht="60" x14ac:dyDescent="0.25">
      <c r="A154" s="95"/>
      <c r="B154" s="53">
        <v>80121704</v>
      </c>
      <c r="C154" s="85" t="s">
        <v>253</v>
      </c>
      <c r="D154" s="52" t="s">
        <v>99</v>
      </c>
      <c r="E154" s="53" t="s">
        <v>254</v>
      </c>
      <c r="F154" s="112" t="s">
        <v>97</v>
      </c>
      <c r="G154" s="112" t="s">
        <v>102</v>
      </c>
      <c r="H154" s="54">
        <v>17500000</v>
      </c>
      <c r="I154" s="54">
        <v>17500000</v>
      </c>
      <c r="J154" s="53" t="s">
        <v>12</v>
      </c>
      <c r="K154" s="112" t="s">
        <v>32</v>
      </c>
      <c r="L154" s="112" t="s">
        <v>255</v>
      </c>
    </row>
    <row r="155" spans="1:12" ht="75" x14ac:dyDescent="0.25">
      <c r="A155" s="95"/>
      <c r="B155" s="146">
        <v>81112307</v>
      </c>
      <c r="C155" s="147" t="s">
        <v>256</v>
      </c>
      <c r="D155" s="148">
        <v>42159</v>
      </c>
      <c r="E155" s="149" t="s">
        <v>257</v>
      </c>
      <c r="F155" s="149" t="s">
        <v>19</v>
      </c>
      <c r="G155" s="18" t="s">
        <v>258</v>
      </c>
      <c r="H155" s="150">
        <v>7200000</v>
      </c>
      <c r="I155" s="150">
        <v>7200000</v>
      </c>
      <c r="J155" s="149" t="s">
        <v>16</v>
      </c>
      <c r="K155" s="149" t="s">
        <v>16</v>
      </c>
      <c r="L155" s="149" t="s">
        <v>24</v>
      </c>
    </row>
    <row r="156" spans="1:12" ht="89.25" x14ac:dyDescent="0.25">
      <c r="A156" s="95"/>
      <c r="B156" s="53">
        <v>80111601</v>
      </c>
      <c r="C156" s="70" t="s">
        <v>259</v>
      </c>
      <c r="D156" s="52" t="s">
        <v>84</v>
      </c>
      <c r="E156" s="53" t="s">
        <v>78</v>
      </c>
      <c r="F156" s="112" t="s">
        <v>30</v>
      </c>
      <c r="G156" s="112" t="s">
        <v>31</v>
      </c>
      <c r="H156" s="54">
        <v>9000000</v>
      </c>
      <c r="I156" s="54">
        <v>9000000</v>
      </c>
      <c r="J156" s="53" t="s">
        <v>12</v>
      </c>
      <c r="K156" s="112" t="s">
        <v>32</v>
      </c>
      <c r="L156" s="112" t="s">
        <v>33</v>
      </c>
    </row>
    <row r="157" spans="1:12" ht="89.25" x14ac:dyDescent="0.25">
      <c r="A157" s="95"/>
      <c r="B157" s="53">
        <v>80101604</v>
      </c>
      <c r="C157" s="70" t="s">
        <v>260</v>
      </c>
      <c r="D157" s="52">
        <v>42156</v>
      </c>
      <c r="E157" s="53" t="s">
        <v>92</v>
      </c>
      <c r="F157" s="112" t="s">
        <v>100</v>
      </c>
      <c r="G157" s="112" t="s">
        <v>23</v>
      </c>
      <c r="H157" s="86">
        <v>10500000</v>
      </c>
      <c r="I157" s="86">
        <v>10500000</v>
      </c>
      <c r="J157" s="53" t="s">
        <v>12</v>
      </c>
      <c r="K157" s="112" t="s">
        <v>32</v>
      </c>
      <c r="L157" s="112" t="s">
        <v>33</v>
      </c>
    </row>
    <row r="158" spans="1:12" ht="89.25" x14ac:dyDescent="0.25">
      <c r="A158" s="95"/>
      <c r="B158" s="53">
        <v>80101602</v>
      </c>
      <c r="C158" s="70" t="s">
        <v>261</v>
      </c>
      <c r="D158" s="52">
        <v>42156</v>
      </c>
      <c r="E158" s="53" t="s">
        <v>78</v>
      </c>
      <c r="F158" s="112" t="s">
        <v>100</v>
      </c>
      <c r="G158" s="112" t="s">
        <v>23</v>
      </c>
      <c r="H158" s="86">
        <v>19200000</v>
      </c>
      <c r="I158" s="86">
        <v>19200000</v>
      </c>
      <c r="J158" s="53" t="s">
        <v>12</v>
      </c>
      <c r="K158" s="112" t="s">
        <v>32</v>
      </c>
      <c r="L158" s="112" t="s">
        <v>33</v>
      </c>
    </row>
    <row r="159" spans="1:12" ht="89.25" x14ac:dyDescent="0.25">
      <c r="A159" s="95"/>
      <c r="B159" s="53">
        <v>80101604</v>
      </c>
      <c r="C159" s="70" t="s">
        <v>262</v>
      </c>
      <c r="D159" s="52">
        <v>42170</v>
      </c>
      <c r="E159" s="53" t="s">
        <v>92</v>
      </c>
      <c r="F159" s="112" t="s">
        <v>100</v>
      </c>
      <c r="G159" s="112" t="s">
        <v>23</v>
      </c>
      <c r="H159" s="86">
        <v>15400000</v>
      </c>
      <c r="I159" s="86">
        <v>15400000</v>
      </c>
      <c r="J159" s="53" t="s">
        <v>12</v>
      </c>
      <c r="K159" s="112" t="s">
        <v>32</v>
      </c>
      <c r="L159" s="112" t="s">
        <v>33</v>
      </c>
    </row>
    <row r="160" spans="1:12" ht="89.25" x14ac:dyDescent="0.25">
      <c r="A160" s="95"/>
      <c r="B160" s="53">
        <v>80111604</v>
      </c>
      <c r="C160" s="70" t="s">
        <v>263</v>
      </c>
      <c r="D160" s="52">
        <v>42156</v>
      </c>
      <c r="E160" s="53" t="s">
        <v>78</v>
      </c>
      <c r="F160" s="112" t="s">
        <v>100</v>
      </c>
      <c r="G160" s="112" t="s">
        <v>23</v>
      </c>
      <c r="H160" s="86">
        <v>7200000</v>
      </c>
      <c r="I160" s="86">
        <v>7200000</v>
      </c>
      <c r="J160" s="53" t="s">
        <v>12</v>
      </c>
      <c r="K160" s="112" t="s">
        <v>32</v>
      </c>
      <c r="L160" s="112" t="s">
        <v>33</v>
      </c>
    </row>
    <row r="161" spans="1:12" ht="94.5" x14ac:dyDescent="0.25">
      <c r="A161" s="95"/>
      <c r="B161" s="151" t="s">
        <v>238</v>
      </c>
      <c r="C161" s="72" t="s">
        <v>264</v>
      </c>
      <c r="D161" s="64">
        <v>42217</v>
      </c>
      <c r="E161" s="58" t="s">
        <v>18</v>
      </c>
      <c r="F161" s="58" t="s">
        <v>42</v>
      </c>
      <c r="G161" s="58" t="s">
        <v>31</v>
      </c>
      <c r="H161" s="51">
        <v>15000000</v>
      </c>
      <c r="I161" s="51">
        <v>15000000</v>
      </c>
      <c r="J161" s="58" t="s">
        <v>12</v>
      </c>
      <c r="K161" s="58" t="s">
        <v>12</v>
      </c>
      <c r="L161" s="50" t="s">
        <v>107</v>
      </c>
    </row>
    <row r="162" spans="1:12" ht="60" x14ac:dyDescent="0.25">
      <c r="A162" s="95"/>
      <c r="B162" s="152">
        <v>72102905</v>
      </c>
      <c r="C162" s="60" t="s">
        <v>265</v>
      </c>
      <c r="D162" s="61">
        <v>42217</v>
      </c>
      <c r="E162" s="153" t="s">
        <v>72</v>
      </c>
      <c r="F162" s="60" t="s">
        <v>15</v>
      </c>
      <c r="G162" s="153" t="s">
        <v>266</v>
      </c>
      <c r="H162" s="154">
        <v>32742943</v>
      </c>
      <c r="I162" s="154">
        <v>32742943</v>
      </c>
      <c r="J162" s="153" t="s">
        <v>12</v>
      </c>
      <c r="K162" s="153" t="s">
        <v>35</v>
      </c>
      <c r="L162" s="153" t="s">
        <v>267</v>
      </c>
    </row>
    <row r="163" spans="1:12" ht="60" x14ac:dyDescent="0.25">
      <c r="A163" s="95"/>
      <c r="B163" s="152">
        <v>72102905</v>
      </c>
      <c r="C163" s="60" t="s">
        <v>268</v>
      </c>
      <c r="D163" s="61">
        <v>42217</v>
      </c>
      <c r="E163" s="60" t="s">
        <v>72</v>
      </c>
      <c r="F163" s="60" t="s">
        <v>15</v>
      </c>
      <c r="G163" s="153" t="s">
        <v>266</v>
      </c>
      <c r="H163" s="154">
        <v>2619435</v>
      </c>
      <c r="I163" s="154">
        <v>2619435</v>
      </c>
      <c r="J163" s="153" t="s">
        <v>12</v>
      </c>
      <c r="K163" s="153" t="s">
        <v>35</v>
      </c>
      <c r="L163" s="153" t="s">
        <v>267</v>
      </c>
    </row>
    <row r="164" spans="1:12" ht="105" x14ac:dyDescent="0.25">
      <c r="A164" s="95"/>
      <c r="B164" s="116" t="s">
        <v>269</v>
      </c>
      <c r="C164" s="155" t="s">
        <v>270</v>
      </c>
      <c r="D164" s="114">
        <v>42228</v>
      </c>
      <c r="E164" s="113" t="s">
        <v>20</v>
      </c>
      <c r="F164" s="112" t="s">
        <v>271</v>
      </c>
      <c r="G164" s="113" t="s">
        <v>69</v>
      </c>
      <c r="H164" s="115">
        <v>360000000</v>
      </c>
      <c r="I164" s="115">
        <v>360000000</v>
      </c>
      <c r="J164" s="112" t="s">
        <v>12</v>
      </c>
      <c r="K164" s="112" t="s">
        <v>12</v>
      </c>
      <c r="L164" s="116" t="s">
        <v>272</v>
      </c>
    </row>
    <row r="165" spans="1:12" ht="75" x14ac:dyDescent="0.25">
      <c r="A165" s="95"/>
      <c r="B165" s="116">
        <v>77101703</v>
      </c>
      <c r="C165" s="156" t="s">
        <v>273</v>
      </c>
      <c r="D165" s="114">
        <v>42216</v>
      </c>
      <c r="E165" s="113" t="s">
        <v>22</v>
      </c>
      <c r="F165" s="112" t="s">
        <v>15</v>
      </c>
      <c r="G165" s="113" t="s">
        <v>23</v>
      </c>
      <c r="H165" s="87">
        <v>4000000</v>
      </c>
      <c r="I165" s="87">
        <v>4000000</v>
      </c>
      <c r="J165" s="112" t="s">
        <v>12</v>
      </c>
      <c r="K165" s="112" t="s">
        <v>12</v>
      </c>
      <c r="L165" s="116" t="s">
        <v>24</v>
      </c>
    </row>
    <row r="166" spans="1:12" ht="60" x14ac:dyDescent="0.25">
      <c r="A166" s="95"/>
      <c r="B166" s="116">
        <v>82101500</v>
      </c>
      <c r="C166" s="156" t="s">
        <v>274</v>
      </c>
      <c r="D166" s="114">
        <v>42216</v>
      </c>
      <c r="E166" s="113" t="s">
        <v>103</v>
      </c>
      <c r="F166" s="112" t="s">
        <v>15</v>
      </c>
      <c r="G166" s="113" t="s">
        <v>23</v>
      </c>
      <c r="H166" s="87">
        <v>10000000</v>
      </c>
      <c r="I166" s="87">
        <v>10000000</v>
      </c>
      <c r="J166" s="112" t="s">
        <v>12</v>
      </c>
      <c r="K166" s="112" t="s">
        <v>12</v>
      </c>
      <c r="L166" s="116" t="s">
        <v>24</v>
      </c>
    </row>
    <row r="167" spans="1:12" ht="45" x14ac:dyDescent="0.25">
      <c r="A167" s="95"/>
      <c r="B167" s="116">
        <v>80111601</v>
      </c>
      <c r="C167" s="156" t="s">
        <v>276</v>
      </c>
      <c r="D167" s="114" t="s">
        <v>84</v>
      </c>
      <c r="E167" s="113" t="s">
        <v>9</v>
      </c>
      <c r="F167" s="112" t="s">
        <v>19</v>
      </c>
      <c r="G167" s="113" t="s">
        <v>23</v>
      </c>
      <c r="H167" s="87">
        <v>6000000</v>
      </c>
      <c r="I167" s="87">
        <v>6000000</v>
      </c>
      <c r="J167" s="112" t="s">
        <v>12</v>
      </c>
      <c r="K167" s="112" t="s">
        <v>12</v>
      </c>
      <c r="L167" s="116" t="s">
        <v>24</v>
      </c>
    </row>
    <row r="168" spans="1:12" ht="60" x14ac:dyDescent="0.25">
      <c r="A168" s="95"/>
      <c r="B168" s="157">
        <v>86101705</v>
      </c>
      <c r="C168" s="158" t="s">
        <v>21</v>
      </c>
      <c r="D168" s="2">
        <v>42261</v>
      </c>
      <c r="E168" s="3" t="s">
        <v>22</v>
      </c>
      <c r="F168" s="4" t="s">
        <v>15</v>
      </c>
      <c r="G168" s="3" t="s">
        <v>23</v>
      </c>
      <c r="H168" s="5">
        <v>11000000</v>
      </c>
      <c r="I168" s="5">
        <v>11000000</v>
      </c>
      <c r="J168" s="4" t="s">
        <v>12</v>
      </c>
      <c r="K168" s="4" t="s">
        <v>12</v>
      </c>
      <c r="L168" s="4" t="s">
        <v>24</v>
      </c>
    </row>
    <row r="169" spans="1:12" ht="60" x14ac:dyDescent="0.25">
      <c r="A169" s="95"/>
      <c r="B169" s="157">
        <v>90121502</v>
      </c>
      <c r="C169" s="158" t="s">
        <v>25</v>
      </c>
      <c r="D169" s="6">
        <v>42247</v>
      </c>
      <c r="E169" s="7" t="s">
        <v>26</v>
      </c>
      <c r="F169" s="8" t="s">
        <v>15</v>
      </c>
      <c r="G169" s="7" t="s">
        <v>23</v>
      </c>
      <c r="H169" s="9">
        <v>42000000</v>
      </c>
      <c r="I169" s="9">
        <v>42000000</v>
      </c>
      <c r="J169" s="8" t="s">
        <v>12</v>
      </c>
      <c r="K169" s="8" t="s">
        <v>12</v>
      </c>
      <c r="L169" s="8" t="s">
        <v>24</v>
      </c>
    </row>
    <row r="170" spans="1:12" ht="65.25" customHeight="1" x14ac:dyDescent="0.25">
      <c r="A170" s="95"/>
      <c r="B170" s="157">
        <v>93141506</v>
      </c>
      <c r="C170" s="159" t="s">
        <v>27</v>
      </c>
      <c r="D170" s="2">
        <v>42292</v>
      </c>
      <c r="E170" s="3" t="s">
        <v>28</v>
      </c>
      <c r="F170" s="3" t="s">
        <v>15</v>
      </c>
      <c r="G170" s="3" t="s">
        <v>23</v>
      </c>
      <c r="H170" s="117">
        <v>27000000</v>
      </c>
      <c r="I170" s="117">
        <v>27000000</v>
      </c>
      <c r="J170" s="8" t="s">
        <v>12</v>
      </c>
      <c r="K170" s="8" t="s">
        <v>12</v>
      </c>
      <c r="L170" s="8" t="s">
        <v>24</v>
      </c>
    </row>
    <row r="171" spans="1:12" ht="105" x14ac:dyDescent="0.25">
      <c r="A171" s="95"/>
      <c r="B171" s="10">
        <v>82101504</v>
      </c>
      <c r="C171" s="160" t="s">
        <v>29</v>
      </c>
      <c r="D171" s="11" t="s">
        <v>17</v>
      </c>
      <c r="E171" s="4" t="s">
        <v>20</v>
      </c>
      <c r="F171" s="4" t="s">
        <v>30</v>
      </c>
      <c r="G171" s="4" t="s">
        <v>31</v>
      </c>
      <c r="H171" s="12">
        <v>7192000</v>
      </c>
      <c r="I171" s="12">
        <v>7192000</v>
      </c>
      <c r="J171" s="10" t="s">
        <v>12</v>
      </c>
      <c r="K171" s="4" t="s">
        <v>32</v>
      </c>
      <c r="L171" s="4" t="s">
        <v>33</v>
      </c>
    </row>
    <row r="172" spans="1:12" ht="105" x14ac:dyDescent="0.25">
      <c r="A172" s="95"/>
      <c r="B172" s="161">
        <v>86101713</v>
      </c>
      <c r="C172" s="160" t="s">
        <v>37</v>
      </c>
      <c r="D172" s="11" t="s">
        <v>38</v>
      </c>
      <c r="E172" s="4" t="s">
        <v>39</v>
      </c>
      <c r="F172" s="4" t="s">
        <v>15</v>
      </c>
      <c r="G172" s="4" t="s">
        <v>23</v>
      </c>
      <c r="H172" s="12" t="s">
        <v>40</v>
      </c>
      <c r="I172" s="12" t="s">
        <v>40</v>
      </c>
      <c r="J172" s="10" t="s">
        <v>12</v>
      </c>
      <c r="K172" s="4" t="s">
        <v>12</v>
      </c>
      <c r="L172" s="4" t="s">
        <v>33</v>
      </c>
    </row>
    <row r="173" spans="1:12" ht="45" x14ac:dyDescent="0.25">
      <c r="A173" s="95"/>
      <c r="B173" s="14">
        <v>80111605</v>
      </c>
      <c r="C173" s="162" t="s">
        <v>277</v>
      </c>
      <c r="D173" s="13">
        <v>42248</v>
      </c>
      <c r="E173" s="10" t="s">
        <v>41</v>
      </c>
      <c r="F173" s="14" t="s">
        <v>43</v>
      </c>
      <c r="G173" s="15" t="s">
        <v>23</v>
      </c>
      <c r="H173" s="16">
        <v>4800000</v>
      </c>
      <c r="I173" s="16">
        <v>4800000</v>
      </c>
      <c r="J173" s="14" t="s">
        <v>12</v>
      </c>
      <c r="K173" s="14" t="s">
        <v>12</v>
      </c>
      <c r="L173" s="1" t="s">
        <v>24</v>
      </c>
    </row>
    <row r="174" spans="1:12" ht="60" x14ac:dyDescent="0.25">
      <c r="A174" s="95"/>
      <c r="B174" s="1">
        <v>80111604</v>
      </c>
      <c r="C174" s="163" t="s">
        <v>44</v>
      </c>
      <c r="D174" s="17">
        <v>42248</v>
      </c>
      <c r="E174" s="18" t="s">
        <v>41</v>
      </c>
      <c r="F174" s="1" t="s">
        <v>43</v>
      </c>
      <c r="G174" s="18" t="s">
        <v>23</v>
      </c>
      <c r="H174" s="19">
        <v>6000000</v>
      </c>
      <c r="I174" s="19">
        <v>6000000</v>
      </c>
      <c r="J174" s="1" t="s">
        <v>12</v>
      </c>
      <c r="K174" s="1" t="s">
        <v>12</v>
      </c>
      <c r="L174" s="1" t="s">
        <v>24</v>
      </c>
    </row>
    <row r="175" spans="1:12" ht="60" x14ac:dyDescent="0.25">
      <c r="A175" s="95"/>
      <c r="B175" s="1">
        <v>84101501</v>
      </c>
      <c r="C175" s="164" t="s">
        <v>45</v>
      </c>
      <c r="D175" s="17">
        <v>42248</v>
      </c>
      <c r="E175" s="18" t="s">
        <v>41</v>
      </c>
      <c r="F175" s="1" t="s">
        <v>43</v>
      </c>
      <c r="G175" s="18" t="s">
        <v>23</v>
      </c>
      <c r="H175" s="19">
        <v>8800000</v>
      </c>
      <c r="I175" s="19">
        <v>8800000</v>
      </c>
      <c r="J175" s="1" t="s">
        <v>12</v>
      </c>
      <c r="K175" s="1" t="s">
        <v>12</v>
      </c>
      <c r="L175" s="1" t="s">
        <v>24</v>
      </c>
    </row>
    <row r="176" spans="1:12" ht="45" x14ac:dyDescent="0.25">
      <c r="A176" s="95"/>
      <c r="B176" s="1">
        <v>56111500</v>
      </c>
      <c r="C176" s="164" t="s">
        <v>46</v>
      </c>
      <c r="D176" s="17">
        <v>42248</v>
      </c>
      <c r="E176" s="18" t="s">
        <v>20</v>
      </c>
      <c r="F176" s="1" t="s">
        <v>15</v>
      </c>
      <c r="G176" s="18" t="s">
        <v>23</v>
      </c>
      <c r="H176" s="19">
        <v>41800000</v>
      </c>
      <c r="I176" s="19">
        <v>41800000</v>
      </c>
      <c r="J176" s="1" t="s">
        <v>12</v>
      </c>
      <c r="K176" s="1" t="s">
        <v>12</v>
      </c>
      <c r="L176" s="1" t="s">
        <v>24</v>
      </c>
    </row>
    <row r="177" spans="1:12" ht="45" x14ac:dyDescent="0.25">
      <c r="A177" s="95"/>
      <c r="B177" s="1" t="s">
        <v>47</v>
      </c>
      <c r="C177" s="165" t="s">
        <v>48</v>
      </c>
      <c r="D177" s="17">
        <v>42248</v>
      </c>
      <c r="E177" s="18" t="s">
        <v>20</v>
      </c>
      <c r="F177" s="1" t="s">
        <v>15</v>
      </c>
      <c r="G177" s="18" t="s">
        <v>23</v>
      </c>
      <c r="H177" s="19">
        <v>41800000</v>
      </c>
      <c r="I177" s="19">
        <v>41800000</v>
      </c>
      <c r="J177" s="1" t="s">
        <v>12</v>
      </c>
      <c r="K177" s="1" t="s">
        <v>12</v>
      </c>
      <c r="L177" s="1" t="s">
        <v>24</v>
      </c>
    </row>
    <row r="178" spans="1:12" ht="90" x14ac:dyDescent="0.25">
      <c r="A178" s="95"/>
      <c r="B178" s="1"/>
      <c r="C178" s="164" t="s">
        <v>279</v>
      </c>
      <c r="D178" s="17" t="s">
        <v>278</v>
      </c>
      <c r="E178" s="18" t="s">
        <v>41</v>
      </c>
      <c r="F178" s="1" t="s">
        <v>42</v>
      </c>
      <c r="G178" s="18" t="s">
        <v>31</v>
      </c>
      <c r="H178" s="19">
        <v>41800000</v>
      </c>
      <c r="I178" s="19">
        <v>41800000</v>
      </c>
      <c r="J178" s="1" t="s">
        <v>12</v>
      </c>
      <c r="K178" s="1" t="s">
        <v>12</v>
      </c>
      <c r="L178" s="1" t="s">
        <v>24</v>
      </c>
    </row>
    <row r="179" spans="1:12" ht="90" x14ac:dyDescent="0.25">
      <c r="A179" s="95"/>
      <c r="B179" s="1">
        <v>86101713</v>
      </c>
      <c r="C179" s="164" t="s">
        <v>280</v>
      </c>
      <c r="D179" s="17">
        <v>42278</v>
      </c>
      <c r="E179" s="18" t="s">
        <v>281</v>
      </c>
      <c r="F179" s="1" t="s">
        <v>15</v>
      </c>
      <c r="G179" s="18" t="s">
        <v>23</v>
      </c>
      <c r="H179" s="19">
        <v>5100000</v>
      </c>
      <c r="I179" s="19">
        <v>5100000</v>
      </c>
      <c r="J179" s="1" t="s">
        <v>12</v>
      </c>
      <c r="K179" s="1" t="s">
        <v>12</v>
      </c>
      <c r="L179" s="1" t="s">
        <v>24</v>
      </c>
    </row>
    <row r="180" spans="1:12" ht="89.25" x14ac:dyDescent="0.25">
      <c r="A180" s="95"/>
      <c r="B180" s="112">
        <v>80161501</v>
      </c>
      <c r="C180" s="166" t="s">
        <v>284</v>
      </c>
      <c r="D180" s="114">
        <v>42304</v>
      </c>
      <c r="E180" s="113" t="s">
        <v>285</v>
      </c>
      <c r="F180" s="112" t="s">
        <v>43</v>
      </c>
      <c r="G180" s="109" t="s">
        <v>85</v>
      </c>
      <c r="H180" s="115">
        <v>44800000</v>
      </c>
      <c r="I180" s="115">
        <v>44800000</v>
      </c>
      <c r="J180" s="112" t="s">
        <v>12</v>
      </c>
      <c r="K180" s="112" t="s">
        <v>12</v>
      </c>
      <c r="L180" s="112" t="s">
        <v>24</v>
      </c>
    </row>
    <row r="181" spans="1:12" ht="110.25" x14ac:dyDescent="0.25">
      <c r="A181" s="95"/>
      <c r="B181" s="30">
        <v>80111604</v>
      </c>
      <c r="C181" s="50" t="s">
        <v>202</v>
      </c>
      <c r="D181" s="64">
        <v>42248</v>
      </c>
      <c r="E181" s="73" t="s">
        <v>282</v>
      </c>
      <c r="F181" s="105" t="s">
        <v>19</v>
      </c>
      <c r="G181" s="105" t="s">
        <v>23</v>
      </c>
      <c r="H181" s="51">
        <v>3600000</v>
      </c>
      <c r="I181" s="51">
        <v>3600000</v>
      </c>
      <c r="J181" s="105" t="s">
        <v>12</v>
      </c>
      <c r="K181" s="105" t="s">
        <v>35</v>
      </c>
      <c r="L181" s="105" t="s">
        <v>107</v>
      </c>
    </row>
    <row r="182" spans="1:12" ht="85.5" x14ac:dyDescent="0.25">
      <c r="A182" s="95"/>
      <c r="B182" s="167">
        <v>72121501</v>
      </c>
      <c r="C182" s="168" t="s">
        <v>286</v>
      </c>
      <c r="D182" s="97">
        <v>42289</v>
      </c>
      <c r="E182" s="99" t="s">
        <v>18</v>
      </c>
      <c r="F182" s="99" t="s">
        <v>15</v>
      </c>
      <c r="G182" s="98" t="s">
        <v>23</v>
      </c>
      <c r="H182" s="100">
        <v>42000000</v>
      </c>
      <c r="I182" s="100">
        <v>42000000</v>
      </c>
      <c r="J182" s="99" t="s">
        <v>12</v>
      </c>
      <c r="K182" s="99" t="s">
        <v>12</v>
      </c>
      <c r="L182" s="96" t="s">
        <v>24</v>
      </c>
    </row>
    <row r="183" spans="1:12" ht="57" x14ac:dyDescent="0.25">
      <c r="A183" s="95"/>
      <c r="B183" s="167">
        <v>93141506</v>
      </c>
      <c r="C183" s="169" t="s">
        <v>27</v>
      </c>
      <c r="D183" s="110">
        <v>42292</v>
      </c>
      <c r="E183" s="108" t="s">
        <v>18</v>
      </c>
      <c r="F183" s="108" t="s">
        <v>15</v>
      </c>
      <c r="G183" s="108" t="s">
        <v>23</v>
      </c>
      <c r="H183" s="108">
        <v>25210000</v>
      </c>
      <c r="I183" s="108">
        <v>25210000</v>
      </c>
      <c r="J183" s="99" t="s">
        <v>12</v>
      </c>
      <c r="K183" s="99" t="s">
        <v>12</v>
      </c>
      <c r="L183" s="96" t="s">
        <v>24</v>
      </c>
    </row>
    <row r="184" spans="1:12" ht="81" customHeight="1" x14ac:dyDescent="0.25">
      <c r="A184" s="95"/>
      <c r="B184" s="116">
        <v>80101604</v>
      </c>
      <c r="C184" s="170" t="s">
        <v>288</v>
      </c>
      <c r="D184" s="114">
        <v>42292</v>
      </c>
      <c r="E184" s="113" t="s">
        <v>103</v>
      </c>
      <c r="F184" s="112" t="s">
        <v>19</v>
      </c>
      <c r="G184" s="113" t="s">
        <v>23</v>
      </c>
      <c r="H184" s="115">
        <v>4400000</v>
      </c>
      <c r="I184" s="115">
        <v>4400000</v>
      </c>
      <c r="J184" s="112" t="s">
        <v>12</v>
      </c>
      <c r="K184" s="112" t="s">
        <v>12</v>
      </c>
      <c r="L184" s="116" t="s">
        <v>289</v>
      </c>
    </row>
    <row r="185" spans="1:12" s="106" customFormat="1" ht="63.75" x14ac:dyDescent="0.25">
      <c r="A185" s="95"/>
      <c r="B185" s="116">
        <v>94131603</v>
      </c>
      <c r="C185" s="171" t="s">
        <v>290</v>
      </c>
      <c r="D185" s="107">
        <v>42248</v>
      </c>
      <c r="E185" s="113" t="s">
        <v>291</v>
      </c>
      <c r="F185" s="112" t="s">
        <v>15</v>
      </c>
      <c r="G185" s="113" t="s">
        <v>23</v>
      </c>
      <c r="H185" s="115">
        <v>5666666</v>
      </c>
      <c r="I185" s="115">
        <v>5666666</v>
      </c>
      <c r="J185" s="112" t="s">
        <v>12</v>
      </c>
      <c r="K185" s="112" t="s">
        <v>12</v>
      </c>
      <c r="L185" s="116" t="s">
        <v>24</v>
      </c>
    </row>
    <row r="186" spans="1:12" s="106" customFormat="1" ht="38.25" x14ac:dyDescent="0.25">
      <c r="A186" s="95"/>
      <c r="B186" s="112">
        <v>81111500</v>
      </c>
      <c r="C186" s="166" t="s">
        <v>297</v>
      </c>
      <c r="D186" s="114">
        <v>42282</v>
      </c>
      <c r="E186" s="113" t="s">
        <v>287</v>
      </c>
      <c r="F186" s="112" t="s">
        <v>89</v>
      </c>
      <c r="G186" s="109" t="s">
        <v>292</v>
      </c>
      <c r="H186" s="115">
        <v>25000000</v>
      </c>
      <c r="I186" s="115" t="s">
        <v>91</v>
      </c>
      <c r="J186" s="112" t="s">
        <v>293</v>
      </c>
      <c r="K186" s="112" t="s">
        <v>12</v>
      </c>
      <c r="L186" s="112" t="s">
        <v>294</v>
      </c>
    </row>
    <row r="187" spans="1:12" s="106" customFormat="1" ht="39" x14ac:dyDescent="0.25">
      <c r="A187" s="95"/>
      <c r="B187" s="112">
        <v>81161700</v>
      </c>
      <c r="C187" s="108" t="s">
        <v>298</v>
      </c>
      <c r="D187" s="110">
        <v>42305</v>
      </c>
      <c r="E187" s="108" t="s">
        <v>295</v>
      </c>
      <c r="F187" s="108" t="s">
        <v>77</v>
      </c>
      <c r="G187" s="108" t="s">
        <v>296</v>
      </c>
      <c r="H187" s="115">
        <v>27100000</v>
      </c>
      <c r="I187" s="108" t="s">
        <v>91</v>
      </c>
      <c r="J187" s="111" t="s">
        <v>12</v>
      </c>
      <c r="K187" s="111" t="s">
        <v>12</v>
      </c>
      <c r="L187" s="111" t="s">
        <v>294</v>
      </c>
    </row>
    <row r="188" spans="1:12" ht="16.5" thickBot="1" x14ac:dyDescent="0.3">
      <c r="B188" s="88"/>
      <c r="C188" s="89" t="s">
        <v>275</v>
      </c>
      <c r="D188" s="90"/>
      <c r="E188" s="90"/>
      <c r="F188" s="90"/>
      <c r="G188" s="91"/>
      <c r="H188" s="92">
        <f>SUM(H16:H183)</f>
        <v>11626544151</v>
      </c>
      <c r="I188" s="92">
        <f>SUM(I16:I183)</f>
        <v>11626544151</v>
      </c>
      <c r="J188" s="93"/>
      <c r="K188" s="93"/>
      <c r="L188" s="93"/>
    </row>
  </sheetData>
  <mergeCells count="12">
    <mergeCell ref="B1:C1"/>
    <mergeCell ref="B14:L14"/>
    <mergeCell ref="B129:B130"/>
    <mergeCell ref="C129:C130"/>
    <mergeCell ref="D129:D130"/>
    <mergeCell ref="E129:E130"/>
    <mergeCell ref="F129:F130"/>
    <mergeCell ref="J129:J130"/>
    <mergeCell ref="K129:K130"/>
    <mergeCell ref="L129:L130"/>
    <mergeCell ref="E3:I3"/>
    <mergeCell ref="E4:I4"/>
  </mergeCells>
  <hyperlinks>
    <hyperlink ref="C7" r:id="rId1"/>
  </hyperlinks>
  <pageMargins left="0.7" right="0.7" top="0.75" bottom="0.75" header="0.3" footer="0.3"/>
  <pageSetup paperSize="11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SERVICIOS ADMINISTRATIVOS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2015-11-06T22:47:13Z</dcterms:modified>
</cp:coreProperties>
</file>